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F04163F-BF76-44E3-A883-EC054385775F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kreditor'!$A$1:$E$64</definedName>
    <definedName name="_xlnm.Print_Area" localSheetId="1">'Dramakan hosqer'!$A$1:$E$103</definedName>
    <definedName name="_xlnm.Print_Area" localSheetId="3">'Dramakani hamematakan'!$A$1:$F$89</definedName>
    <definedName name="_xlnm.Print_Area" localSheetId="0">'Ekamut-caxs'!$A$1:$E$91</definedName>
    <definedName name="_xlnm.Print_Area" localSheetId="2">'Ekamutneri hamematakan'!$A$1:$F$72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80" i="19" l="1"/>
  <c r="C14" i="11"/>
  <c r="J14" i="11" l="1"/>
  <c r="I14" i="11"/>
  <c r="H14" i="11"/>
  <c r="D14" i="11"/>
  <c r="H9" i="22"/>
  <c r="H10" i="22"/>
  <c r="H11" i="22"/>
  <c r="H12" i="22"/>
  <c r="H13" i="22"/>
  <c r="H14" i="22"/>
  <c r="H8" i="22"/>
  <c r="H15" i="22" s="1"/>
  <c r="H17" i="22" s="1"/>
  <c r="A2" i="9"/>
  <c r="E22" i="9"/>
  <c r="D55" i="18" l="1"/>
  <c r="D56" i="18" s="1"/>
  <c r="F56" i="18" s="1"/>
  <c r="D26" i="18"/>
  <c r="D6" i="18"/>
  <c r="D30" i="18" l="1"/>
  <c r="D73" i="7" l="1"/>
  <c r="D72" i="7"/>
  <c r="D77" i="7"/>
  <c r="D74" i="7" s="1"/>
  <c r="J32" i="23" l="1"/>
  <c r="J30" i="23"/>
  <c r="D5" i="7" l="1"/>
  <c r="D4" i="7"/>
  <c r="B12" i="9" l="1"/>
  <c r="B26" i="7"/>
  <c r="B12" i="10" s="1"/>
  <c r="B28" i="9" l="1"/>
  <c r="D10" i="9"/>
  <c r="E10" i="9" s="1"/>
  <c r="B9" i="9"/>
  <c r="B10" i="9"/>
  <c r="D26" i="19"/>
  <c r="D9" i="9" s="1"/>
  <c r="E9" i="9" s="1"/>
  <c r="B40" i="7"/>
  <c r="B27" i="10" s="1"/>
  <c r="D46" i="19"/>
  <c r="D40" i="7" s="1"/>
  <c r="D27" i="10" s="1"/>
  <c r="E27" i="10" s="1"/>
  <c r="N7" i="11"/>
  <c r="D45" i="19"/>
  <c r="B44" i="19"/>
  <c r="E15" i="22"/>
  <c r="E16" i="22" s="1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27" i="7"/>
  <c r="D24" i="7"/>
  <c r="D10" i="10" s="1"/>
  <c r="D23" i="7"/>
  <c r="D9" i="10" s="1"/>
  <c r="B24" i="7" l="1"/>
  <c r="B10" i="10" s="1"/>
  <c r="B23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M19" i="23" l="1"/>
  <c r="M20" i="23" s="1"/>
  <c r="D48" i="19"/>
  <c r="D47" i="19"/>
  <c r="M26" i="23"/>
  <c r="M28" i="23" s="1"/>
  <c r="D31" i="19" s="1"/>
  <c r="D66" i="19" s="1"/>
  <c r="O19" i="23"/>
  <c r="O20" i="23" s="1"/>
  <c r="N19" i="23"/>
  <c r="N20" i="23" s="1"/>
  <c r="D25" i="19" s="1"/>
  <c r="O27" i="23" l="1"/>
  <c r="M27" i="23"/>
  <c r="D43" i="7" s="1"/>
  <c r="D49" i="19" l="1"/>
  <c r="D8" i="9"/>
  <c r="E8" i="9" s="1"/>
  <c r="B8" i="9"/>
  <c r="N12" i="11" l="1"/>
  <c r="D71" i="7"/>
  <c r="D35" i="19"/>
  <c r="N13" i="11" l="1"/>
  <c r="D43" i="19" s="1"/>
  <c r="D103" i="7"/>
  <c r="B103" i="7"/>
  <c r="D6" i="10" l="1"/>
  <c r="F5" i="10"/>
  <c r="F5" i="9" s="1"/>
  <c r="D22" i="22" l="1"/>
  <c r="D20" i="22"/>
  <c r="E20" i="21"/>
  <c r="E19" i="21"/>
  <c r="E18" i="21"/>
  <c r="E17" i="21"/>
  <c r="H22" i="11"/>
  <c r="H20" i="11"/>
  <c r="D63" i="18"/>
  <c r="D61" i="18"/>
  <c r="D87" i="10"/>
  <c r="D85" i="10"/>
  <c r="D70" i="9"/>
  <c r="D68" i="9"/>
  <c r="D100" i="7"/>
  <c r="D98" i="7"/>
  <c r="B82" i="10"/>
  <c r="D81" i="10"/>
  <c r="B81" i="10"/>
  <c r="D33" i="7"/>
  <c r="C18" i="11" l="1"/>
  <c r="D34" i="7" l="1"/>
  <c r="F51" i="18"/>
  <c r="D78" i="7" l="1"/>
  <c r="E11" i="21"/>
  <c r="C11" i="21"/>
  <c r="D24" i="19" s="1"/>
  <c r="D11" i="21"/>
  <c r="D52" i="19"/>
  <c r="D84" i="19" s="1"/>
  <c r="D44" i="19"/>
  <c r="A15" i="7"/>
  <c r="A2" i="10"/>
  <c r="A2" i="18"/>
  <c r="A2" i="11"/>
  <c r="A2" i="21"/>
  <c r="A2" i="22"/>
  <c r="D26" i="7" l="1"/>
  <c r="D29" i="19"/>
  <c r="D22" i="7"/>
  <c r="D25" i="7"/>
  <c r="D28" i="19"/>
  <c r="D53" i="7" l="1"/>
  <c r="D52" i="7"/>
  <c r="D51" i="7" l="1"/>
  <c r="D82" i="10"/>
  <c r="E82" i="10" s="1"/>
  <c r="E81" i="10"/>
  <c r="D75" i="10"/>
  <c r="E75" i="10" s="1"/>
  <c r="D74" i="10"/>
  <c r="D23" i="9"/>
  <c r="E23" i="9" s="1"/>
  <c r="D61" i="9"/>
  <c r="E61" i="9" s="1"/>
  <c r="D60" i="9"/>
  <c r="E60" i="9" s="1"/>
  <c r="D21" i="10"/>
  <c r="D60" i="10"/>
  <c r="E60" i="10" s="1"/>
  <c r="D59" i="10"/>
  <c r="C7" i="10"/>
  <c r="D20" i="10" l="1"/>
  <c r="E20" i="10" s="1"/>
  <c r="E21" i="10"/>
  <c r="D29" i="7" l="1"/>
  <c r="D20" i="7" l="1"/>
  <c r="D72" i="10" l="1"/>
  <c r="E72" i="10" s="1"/>
  <c r="D81" i="7"/>
  <c r="D56" i="9"/>
  <c r="E56" i="9" s="1"/>
  <c r="D57" i="9"/>
  <c r="E57" i="9" s="1"/>
  <c r="D68" i="7"/>
  <c r="D55" i="10" s="1"/>
  <c r="E55" i="10" s="1"/>
  <c r="D69" i="7"/>
  <c r="D56" i="10" s="1"/>
  <c r="E56" i="10" s="1"/>
  <c r="D11" i="10" l="1"/>
  <c r="E11" i="10" s="1"/>
  <c r="D11" i="9"/>
  <c r="E11" i="9" s="1"/>
  <c r="D59" i="9" l="1"/>
  <c r="D45" i="7"/>
  <c r="D32" i="7"/>
  <c r="D30" i="7"/>
  <c r="D61" i="7"/>
  <c r="D64" i="7"/>
  <c r="D51" i="10" s="1"/>
  <c r="D65" i="7"/>
  <c r="D66" i="7"/>
  <c r="D67" i="7"/>
  <c r="D70" i="7"/>
  <c r="D37" i="7" l="1"/>
  <c r="D8" i="10" l="1"/>
  <c r="D63" i="7"/>
  <c r="D62" i="7"/>
  <c r="D59" i="7"/>
  <c r="D58" i="7"/>
  <c r="D57" i="7"/>
  <c r="D56" i="7"/>
  <c r="D55" i="7"/>
  <c r="D54" i="7"/>
  <c r="D50" i="7"/>
  <c r="D49" i="7"/>
  <c r="D48" i="7"/>
  <c r="D47" i="7"/>
  <c r="D44" i="7"/>
  <c r="D39" i="7" l="1"/>
  <c r="D34" i="19" l="1"/>
  <c r="D40" i="19" s="1"/>
  <c r="G84" i="19" s="1"/>
  <c r="D38" i="7" l="1"/>
  <c r="D93" i="7"/>
  <c r="D7" i="9"/>
  <c r="D62" i="9" l="1"/>
  <c r="D63" i="9"/>
  <c r="D64" i="9"/>
  <c r="D65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89" i="7" l="1"/>
  <c r="D46" i="7"/>
  <c r="D19" i="9" l="1"/>
  <c r="D25" i="9" l="1"/>
  <c r="D79" i="10"/>
  <c r="D78" i="10"/>
  <c r="D77" i="10"/>
  <c r="D73" i="10"/>
  <c r="D71" i="10"/>
  <c r="D70" i="10"/>
  <c r="D69" i="10"/>
  <c r="D66" i="10"/>
  <c r="D65" i="10"/>
  <c r="D64" i="10"/>
  <c r="D63" i="10"/>
  <c r="D62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80" i="7" l="1"/>
  <c r="D68" i="10"/>
  <c r="C68" i="10"/>
  <c r="D80" i="10"/>
  <c r="C76" i="10" l="1"/>
  <c r="C67" i="10" s="1"/>
  <c r="D76" i="10"/>
  <c r="D67" i="10" s="1"/>
  <c r="E77" i="10"/>
  <c r="E76" i="10" l="1"/>
  <c r="D28" i="7" l="1"/>
  <c r="D21" i="7" s="1"/>
  <c r="D14" i="9"/>
  <c r="D42" i="7"/>
  <c r="D30" i="9"/>
  <c r="D14" i="10" l="1"/>
  <c r="D7" i="10" s="1"/>
  <c r="D48" i="9"/>
  <c r="D60" i="7"/>
  <c r="D47" i="10" s="1"/>
  <c r="D41" i="7"/>
  <c r="D29" i="10"/>
  <c r="D29" i="9"/>
  <c r="E59" i="10"/>
  <c r="E62" i="10"/>
  <c r="D36" i="7" l="1"/>
  <c r="D28" i="10"/>
  <c r="E74" i="10"/>
  <c r="D31" i="9" l="1"/>
  <c r="E70" i="10" l="1"/>
  <c r="D30" i="10" l="1"/>
  <c r="E30" i="10" s="1"/>
  <c r="E29" i="10"/>
  <c r="D61" i="10"/>
  <c r="C61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3" i="10"/>
  <c r="E64" i="10"/>
  <c r="E65" i="10"/>
  <c r="E66" i="10"/>
  <c r="E69" i="10"/>
  <c r="E26" i="10"/>
  <c r="E28" i="10"/>
  <c r="C23" i="10" l="1"/>
  <c r="D23" i="10"/>
  <c r="E61" i="10"/>
  <c r="E33" i="10"/>
  <c r="E68" i="10"/>
  <c r="C34" i="9"/>
  <c r="C24" i="9" s="1"/>
  <c r="E65" i="9"/>
  <c r="E64" i="9"/>
  <c r="E63" i="9"/>
  <c r="E62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0" i="10"/>
  <c r="C22" i="10" s="1"/>
  <c r="E79" i="10"/>
  <c r="E73" i="10"/>
  <c r="E71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66" i="9" s="1"/>
  <c r="E17" i="9"/>
  <c r="E16" i="9"/>
  <c r="E15" i="9"/>
  <c r="E14" i="9"/>
  <c r="E13" i="9"/>
  <c r="E7" i="9"/>
  <c r="C66" i="9"/>
  <c r="D83" i="10" l="1"/>
  <c r="E67" i="10"/>
  <c r="E23" i="10"/>
  <c r="E78" i="10"/>
  <c r="E80" i="10"/>
  <c r="E66" i="9"/>
  <c r="E18" i="9"/>
  <c r="E24" i="9"/>
  <c r="E6" i="9"/>
  <c r="E7" i="10"/>
  <c r="E22" i="10" l="1"/>
  <c r="C83" i="10" l="1"/>
  <c r="E83" i="10" s="1"/>
  <c r="D35" i="7" l="1"/>
  <c r="D96" i="7" s="1"/>
</calcChain>
</file>

<file path=xl/sharedStrings.xml><?xml version="1.0" encoding="utf-8"?>
<sst xmlns="http://schemas.openxmlformats.org/spreadsheetml/2006/main" count="749" uniqueCount="294">
  <si>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</si>
  <si>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</si>
  <si>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</si>
  <si>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</si>
  <si>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</si>
  <si>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</si>
  <si>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</si>
  <si>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</si>
  <si>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</si>
  <si>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</si>
  <si>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</si>
  <si>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</si>
  <si>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</si>
  <si>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</si>
  <si>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</si>
  <si>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</si>
  <si>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</si>
  <si>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</si>
  <si>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</si>
  <si>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</si>
  <si>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</si>
  <si>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</si>
  <si>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</si>
  <si>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</si>
  <si>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</si>
  <si>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</si>
  <si>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</si>
  <si>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</si>
  <si>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</si>
  <si>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</si>
  <si>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</si>
  <si>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</si>
  <si>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</si>
  <si>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</si>
  <si>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</si>
  <si>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</si>
  <si>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</si>
  <si>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</si>
  <si>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</si>
  <si>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</si>
  <si>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</si>
  <si>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</si>
  <si>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</si>
  <si>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</si>
  <si>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</si>
  <si>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</si>
  <si>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</si>
  <si>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</si>
  <si>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</si>
  <si>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</si>
  <si>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</si>
  <si>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</si>
  <si>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</si>
  <si>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</si>
  <si>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</si>
  <si>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</si>
  <si>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</si>
  <si>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</si>
  <si>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</si>
  <si>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</si>
  <si>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</si>
  <si>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</si>
  <si>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</si>
  <si>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</si>
  <si>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</si>
  <si>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</si>
  <si>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</si>
  <si>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</si>
  <si>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</si>
  <si>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</si>
  <si>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</si>
  <si>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</si>
  <si>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</si>
  <si>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</si>
  <si>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</si>
  <si>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</si>
  <si>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</si>
  <si>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</si>
  <si>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</si>
  <si>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</si>
  <si>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</si>
  <si>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</si>
  <si>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</si>
  <si>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</si>
  <si>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</si>
  <si>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</si>
  <si>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</si>
  <si>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</si>
  <si>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</si>
  <si>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</si>
  <si>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</si>
  <si>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</si>
  <si>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</si>
  <si>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</si>
  <si>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</si>
  <si>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</si>
  <si>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</si>
  <si>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</si>
  <si>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</si>
  <si>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</si>
  <si>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</si>
  <si>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</si>
  <si>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</si>
  <si>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</si>
  <si>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</si>
  <si>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</si>
  <si>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</si>
  <si>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</si>
  <si>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</si>
  <si>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</si>
  <si>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</si>
  <si>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</si>
  <si>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</si>
  <si>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</si>
  <si>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</si>
  <si>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</si>
  <si>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</si>
  <si>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</si>
  <si>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</si>
  <si>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</si>
  <si>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</si>
  <si>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</si>
  <si>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</si>
  <si>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</si>
  <si>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</si>
  <si>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</si>
  <si>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</si>
  <si>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</si>
  <si>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</si>
  <si>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</si>
  <si>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</si>
  <si>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</si>
  <si>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</si>
  <si>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</si>
  <si>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</si>
  <si>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</si>
  <si>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</si>
  <si>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</si>
  <si>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</si>
  <si>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</si>
  <si>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</si>
  <si>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</si>
  <si>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</si>
  <si>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</si>
  <si>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</si>
  <si>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</si>
  <si>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</si>
  <si>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</si>
  <si>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</si>
  <si>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</si>
  <si>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</si>
  <si>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</si>
  <si>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</si>
  <si>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</si>
  <si>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</si>
  <si>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</si>
  <si>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</si>
  <si>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</si>
  <si>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</si>
  <si>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</si>
  <si>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</si>
  <si>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</si>
  <si>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</si>
  <si>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</si>
  <si>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</si>
  <si>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</si>
  <si>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</si>
  <si>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</si>
  <si>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</si>
  <si>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</si>
  <si>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</si>
  <si>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</si>
  <si>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</si>
  <si>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</si>
  <si>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</si>
  <si>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</si>
  <si>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</si>
  <si>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</si>
  <si>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</si>
  <si>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</si>
  <si>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</si>
  <si>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</si>
  <si>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</si>
  <si>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</si>
  <si>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</si>
  <si>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</si>
  <si>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</si>
  <si>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</si>
  <si>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</si>
  <si>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</si>
  <si>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</si>
  <si>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</si>
  <si>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</si>
  <si>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</si>
  <si>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</si>
  <si>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</si>
  <si>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</si>
  <si>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</si>
  <si>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</si>
  <si>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</si>
  <si>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</si>
  <si>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</si>
  <si>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</si>
  <si>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</si>
  <si>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</si>
  <si>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</si>
  <si>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</si>
  <si>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</si>
  <si>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</si>
  <si>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</si>
  <si>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</si>
  <si>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</si>
  <si>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</si>
  <si>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</si>
  <si>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</si>
  <si>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</si>
  <si>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</si>
  <si>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</si>
  <si>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</si>
  <si>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</si>
  <si>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</si>
  <si>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</si>
  <si>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</si>
  <si>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</si>
  <si>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</si>
  <si>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</si>
  <si>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</si>
  <si>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</si>
  <si>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</si>
  <si>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</si>
  <si>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</si>
  <si>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</si>
  <si>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</si>
  <si>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</si>
  <si>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</si>
  <si>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</si>
  <si>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</si>
  <si>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</si>
  <si>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</si>
  <si>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</si>
  <si>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</si>
  <si>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</si>
  <si>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</si>
  <si>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</si>
  <si>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</si>
  <si>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</si>
  <si>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</si>
  <si>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</si>
  <si>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</si>
  <si>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</si>
  <si>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</si>
  <si>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</si>
  <si>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</si>
  <si>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</si>
  <si>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</si>
  <si>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</si>
  <si>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</si>
  <si>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</si>
  <si>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</si>
  <si>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</si>
  <si>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</si>
  <si>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</si>
  <si>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</si>
  <si>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</si>
  <si>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</si>
  <si>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 xml:space="preserve">«Երևանի Բարսեղ Կանաչյանի անվան արվեստի դպրոց» ՀՈԱԿ-ի </t>
  </si>
  <si>
    <t>Ա.Մուրադյան</t>
  </si>
  <si>
    <t>Ն.Մկրտչյան</t>
  </si>
  <si>
    <t>Քարթրիչի լիցքվորում</t>
  </si>
  <si>
    <t>Սյուզի Մելիքյան ԱՁ</t>
  </si>
  <si>
    <t>ինտերնետ</t>
  </si>
  <si>
    <t>Նաիրա Հարությունյան</t>
  </si>
  <si>
    <t>«Կենտրոն» հարկային տեսչություն</t>
  </si>
  <si>
    <t>Արհմիություն</t>
  </si>
  <si>
    <t>«ՋԻ ԷՆ ՍԻ» ՓԲԸ</t>
  </si>
  <si>
    <t>Գրենական</t>
  </si>
  <si>
    <t>«ԳՈՐԾՔ» ՍՊԸ</t>
  </si>
  <si>
    <t>ամսագիր</t>
  </si>
  <si>
    <t>Հայկանուշ Կարապետյան ԱՁ</t>
  </si>
  <si>
    <t>տնտեսական</t>
  </si>
  <si>
    <t>Բ.Կանաչյանի անվ.արվեստի դպրոց</t>
  </si>
  <si>
    <t>Քաղաքապետարան</t>
  </si>
  <si>
    <t>Ուսումնական պրակտիկայից</t>
  </si>
  <si>
    <t>Տրանսպորտային ծախսերի գծով</t>
  </si>
  <si>
    <t>Տեսանկարահանման շառայությունների գծով</t>
  </si>
  <si>
    <t>Դահլիճի վարձակալություն</t>
  </si>
  <si>
    <t>Դուրս գրվող գույքի վերագնահատման գծով</t>
  </si>
  <si>
    <t>Ուսումնական պրակտիկայի գծով</t>
  </si>
  <si>
    <t>Կաթսայատան պատասխանատուի ուսուցում 36.000 դրամ</t>
  </si>
  <si>
    <t>Տեսանկարահանման ծառայությունների գծով</t>
  </si>
  <si>
    <t>Դահլիճի վարձակալության գծով</t>
  </si>
  <si>
    <t>03. 04. 2023թ.</t>
  </si>
  <si>
    <t>հ. 739 - Ա որոշմամբ</t>
  </si>
  <si>
    <t>03. 04. 2023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</si>
</sst>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rgb="FFFF0000"/>
      <name val="GHEA Grapalat"/>
      <family val="3"/>
    </font>
    <font>
      <b/>
      <sz val="12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0" fontId="39" fillId="0" borderId="10" xfId="45" applyFont="1" applyBorder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24" borderId="10" xfId="45" applyFont="1" applyFill="1" applyBorder="1" applyAlignment="1">
      <alignment horizontal="center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5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28" xfId="45" applyFont="1" applyBorder="1" applyAlignment="1">
      <alignment horizontal="left" vertical="center" wrapText="1"/>
    </xf>
    <xf numFmtId="164" fontId="27" fillId="25" borderId="10" xfId="45" applyNumberFormat="1" applyFont="1" applyFill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0" fontId="27" fillId="25" borderId="18" xfId="45" applyFont="1" applyFill="1" applyBorder="1" applyAlignment="1" applyProtection="1">
      <alignment horizontal="left" vertical="center" wrapText="1"/>
      <protection locked="0"/>
    </xf>
    <xf numFmtId="166" fontId="41" fillId="0" borderId="10" xfId="46" applyNumberFormat="1" applyFont="1" applyBorder="1" applyAlignment="1" applyProtection="1">
      <alignment horizontal="center" vertical="center" wrapText="1"/>
      <protection locked="0"/>
    </xf>
    <xf numFmtId="164" fontId="58" fillId="0" borderId="10" xfId="45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 wrapText="1"/>
      <protection locked="0"/>
    </xf>
    <xf numFmtId="166" fontId="27" fillId="0" borderId="10" xfId="45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35" fillId="0" borderId="0" xfId="45" applyFont="1" applyAlignment="1" applyProtection="1">
      <alignment horizontal="center" vertical="center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6" fontId="30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7" fillId="0" borderId="0" xfId="45" applyNumberFormat="1" applyFont="1" applyAlignment="1">
      <alignment vertical="center"/>
    </xf>
    <xf numFmtId="166" fontId="32" fillId="0" borderId="0" xfId="45" applyNumberFormat="1" applyFont="1" applyAlignment="1">
      <alignment vertical="center"/>
    </xf>
    <xf numFmtId="0" fontId="27" fillId="0" borderId="52" xfId="45" applyFont="1" applyBorder="1" applyAlignment="1">
      <alignment horizontal="center" vertical="center" wrapText="1"/>
    </xf>
    <xf numFmtId="166" fontId="27" fillId="0" borderId="18" xfId="45" applyNumberFormat="1" applyFont="1" applyBorder="1" applyAlignment="1" applyProtection="1">
      <alignment horizontal="center" vertical="center"/>
      <protection locked="0"/>
    </xf>
    <xf numFmtId="166" fontId="27" fillId="26" borderId="18" xfId="45" applyNumberFormat="1" applyFont="1" applyFill="1" applyBorder="1" applyAlignment="1" applyProtection="1">
      <alignment horizontal="center" vertical="center"/>
      <protection locked="0"/>
    </xf>
    <xf numFmtId="166" fontId="32" fillId="0" borderId="18" xfId="45" applyNumberFormat="1" applyFont="1" applyBorder="1" applyAlignment="1">
      <alignment horizontal="center" vertical="center"/>
    </xf>
    <xf numFmtId="166" fontId="27" fillId="0" borderId="0" xfId="45" applyNumberFormat="1" applyFont="1" applyAlignment="1" applyProtection="1">
      <alignment horizontal="center" vertical="center"/>
      <protection locked="0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166" fontId="61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59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0" xfId="45" applyFont="1" applyAlignment="1" applyProtection="1">
      <alignment horizontal="left" vertical="center"/>
      <protection locked="0"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6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QAMQAgAEEATQAAAAAAAAAAAAAAAAAAAAAAAAAAAAAAAAAAAAAAAAAAAAAAAAAAAAAAAAAAAAAAAAAAAAAAAAAAAAAAAAAAAAAAAAAAAAAAAAAAAAAAAAAAAAAAAAAAAAAAAADnBwwABAAVAAkAK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QxNDNaMCMGCSqGSIb3DQEJBDEWBBTxDwZopZ42spjOmE9BOAUfVkv3dTArBgsqhkiG9w0BCRACDDEcMBowGDAWBBRE5xMFRVajmd/v2Zzf5CvSbEm8HjANBgkqhkiG9w0BAQEFAASCAQCH6NfykSkHIl3LZfQVukCNYXquudgyfT2YxGq/lOb5NOcb851OUoyO/kJ65gRHFQHcqhRtHUxC2XL6YZclUVgiGKqgA1rzsAnAzPDruwiOX3L/PEzetRvruVH4Ew6HmMQmZTnrxFfHImrLU6n0yKpKS9fZsZInnw0HVO7gQsFwDXSwfvJPood2Wv1A2tuD9c05ZksdqEL9/tMvHAT9trzJCq3m1wLn+Uny05WZWORkY0SYwCgGT30hZc7PIAekn602OoLZ/BYpzqFvDrjdKNse75ZfG+Rm/pqksbbFpV7Q3i6Q0BS6vso/zuC8MaDso0N3PiZId4NPypjZmDmD9L0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IAOQAgAFAATQAAAAAAAAAAAAAAAAAAAAAAAAAAAAAAAAAAAAAAAAAAAAAAAAAAAAAAAAAAAAAAAAAAAAAAAAAAAAAAAAAAAAAAAAAAAAAAAAAAAAAAAAAAAAAAAAAAAAAAAADnBwwAAwAUABEAH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I5NDBaMCMGCSqGSIb3DQEJBDEWBBQ4dj3YKzH7/bXZLHSPNIwJP33dPzArBgsqhkiG9w0BCRACDDEcMBowGDAWBBRE5xMFRVajmd/v2Zzf5CvSbEm8HjANBgkqhkiG9w0BAQEFAASCAQAECxhqyVUXYgm90BN0/GQI8It9SD7/H7INFxxiDgy1gPOVxwNq+zP5MMEhaJUW2dEs2sDj7KxF80nVzHt+zRoah99r0w4TE4w7fWEdhj8cygaxnZmi75R0qvSQjaGqQsSa5byN5pMsHOQv5n/4JMTmXFqJXLvm2a+21ly5pToL7nNXhXjtsUNQv0oel5/GKI+G2Qt73w1qQ4i8DOTNYq7cMd63ZdRYWwu0cCI6wfQm0gOWRxk6e+5fHQ+CV3KVTV5ay26hZfffPWScUSqXzmJNHkbNepCCYSvcMGqmgaKy0UsFOs8gBu9FB+sor0vGv5Dlg6+eY/UPJAg1v0xGdn9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3</xdr:col>
          <xdr:colOff>92075</xdr:colOff>
          <xdr:row>91</xdr:row>
          <xdr:rowOff>117475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5A284B6-5D4D-0692-5410-22849F3323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3</xdr:col>
          <xdr:colOff>104775</xdr:colOff>
          <xdr:row>103</xdr:row>
          <xdr:rowOff>47625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92"/>
  <sheetViews>
    <sheetView tabSelected="1" view="pageBreakPreview" topLeftCell="A63" zoomScaleSheetLayoutView="100" workbookViewId="0">
      <selection activeCell="C91" sqref="C91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9.7109375" style="40" customWidth="1"/>
    <col min="5" max="5" width="21.28515625" style="40" customWidth="1"/>
    <col min="6" max="6" width="3.140625" style="40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3:7" ht="21" customHeight="1">
      <c r="C1" s="39"/>
      <c r="D1" s="39" t="s">
        <v>168</v>
      </c>
      <c r="E1" s="103">
        <v>11</v>
      </c>
      <c r="F1" s="41"/>
      <c r="G1" s="39"/>
    </row>
    <row r="2" spans="3:7" ht="19.5" customHeight="1">
      <c r="C2" s="39"/>
      <c r="D2" s="39" t="s">
        <v>27</v>
      </c>
      <c r="E2" s="39"/>
      <c r="F2" s="39"/>
      <c r="G2" s="39"/>
    </row>
    <row r="3" spans="3:7" ht="18.75" customHeight="1">
      <c r="C3" s="39"/>
      <c r="D3" s="39" t="s">
        <v>28</v>
      </c>
      <c r="E3" s="39"/>
      <c r="F3" s="39"/>
      <c r="G3" s="39"/>
    </row>
    <row r="4" spans="3:7" ht="27.75" customHeight="1">
      <c r="C4" s="167"/>
      <c r="D4" s="167" t="s">
        <v>207</v>
      </c>
      <c r="E4" s="167"/>
      <c r="F4" s="167"/>
      <c r="G4" s="39"/>
    </row>
    <row r="5" spans="3:7" ht="28.5" customHeight="1">
      <c r="C5" s="167"/>
      <c r="D5" s="167" t="s">
        <v>166</v>
      </c>
      <c r="E5" s="167"/>
      <c r="F5" s="167"/>
      <c r="G5" s="39"/>
    </row>
    <row r="6" spans="3:7" ht="28.5" customHeight="1">
      <c r="C6" s="167"/>
      <c r="D6" s="167"/>
      <c r="E6" s="167"/>
      <c r="F6" s="167"/>
      <c r="G6" s="39"/>
    </row>
    <row r="7" spans="3:7" ht="28.5" customHeight="1">
      <c r="C7" s="167"/>
      <c r="D7" s="167" t="s">
        <v>168</v>
      </c>
      <c r="E7" s="167">
        <v>11</v>
      </c>
      <c r="F7" s="167"/>
      <c r="G7" s="39"/>
    </row>
    <row r="8" spans="3:7" ht="28.5" customHeight="1">
      <c r="C8" s="167"/>
      <c r="D8" s="167" t="s">
        <v>27</v>
      </c>
      <c r="E8" s="167"/>
      <c r="F8" s="167"/>
      <c r="G8" s="39"/>
    </row>
    <row r="9" spans="3:7" ht="28.5" customHeight="1">
      <c r="C9" s="167"/>
      <c r="D9" s="167" t="s">
        <v>28</v>
      </c>
      <c r="E9" s="167"/>
      <c r="F9" s="167"/>
      <c r="G9" s="39"/>
    </row>
    <row r="10" spans="3:7" ht="28.5" customHeight="1">
      <c r="C10" s="167"/>
      <c r="D10" s="167" t="s">
        <v>291</v>
      </c>
      <c r="E10" s="167"/>
      <c r="F10" s="167"/>
      <c r="G10" s="39"/>
    </row>
    <row r="11" spans="3:7" ht="28.5" customHeight="1">
      <c r="C11" s="167"/>
      <c r="D11" s="167" t="s">
        <v>292</v>
      </c>
      <c r="E11" s="167"/>
      <c r="F11" s="167"/>
      <c r="G11" s="39"/>
    </row>
    <row r="12" spans="3:7" ht="24" customHeight="1">
      <c r="C12" s="167"/>
      <c r="D12" s="167"/>
      <c r="E12" s="167"/>
      <c r="F12" s="167"/>
      <c r="G12" s="39"/>
    </row>
    <row r="13" spans="3:7" ht="24" hidden="1" customHeight="1">
      <c r="C13" s="167"/>
      <c r="D13" s="39" t="s">
        <v>208</v>
      </c>
      <c r="E13" s="103"/>
      <c r="F13" s="41"/>
      <c r="G13" s="39"/>
    </row>
    <row r="14" spans="3:7" ht="24" hidden="1" customHeight="1">
      <c r="C14" s="167"/>
      <c r="D14" s="39" t="s">
        <v>27</v>
      </c>
      <c r="E14" s="39"/>
      <c r="F14" s="39"/>
      <c r="G14" s="39"/>
    </row>
    <row r="15" spans="3:7" ht="24" hidden="1" customHeight="1">
      <c r="C15" s="167"/>
      <c r="D15" s="39" t="s">
        <v>28</v>
      </c>
      <c r="E15" s="39"/>
      <c r="F15" s="39"/>
      <c r="G15" s="39"/>
    </row>
    <row r="16" spans="3:7" ht="26.25" hidden="1" customHeight="1">
      <c r="C16" s="167"/>
      <c r="D16" s="167" t="s">
        <v>207</v>
      </c>
      <c r="E16" s="167"/>
      <c r="F16" s="167"/>
      <c r="G16" s="39"/>
    </row>
    <row r="17" spans="1:16" ht="27" hidden="1" customHeight="1">
      <c r="C17" s="167"/>
      <c r="D17" s="167" t="s">
        <v>166</v>
      </c>
      <c r="E17" s="167"/>
      <c r="F17" s="167"/>
      <c r="G17" s="39"/>
    </row>
    <row r="18" spans="1:16" ht="14.25" hidden="1" customHeight="1">
      <c r="C18" s="40"/>
      <c r="D18" s="38"/>
      <c r="E18" s="38"/>
      <c r="F18" s="38"/>
      <c r="G18" s="41"/>
    </row>
    <row r="19" spans="1:16" ht="18.75" customHeight="1">
      <c r="A19" s="486" t="s">
        <v>40</v>
      </c>
      <c r="B19" s="486"/>
      <c r="C19" s="486"/>
      <c r="D19" s="486"/>
      <c r="E19" s="299"/>
      <c r="F19" s="299"/>
      <c r="G19" s="42"/>
    </row>
    <row r="20" spans="1:16" ht="27.75" customHeight="1">
      <c r="A20" s="487" t="s">
        <v>265</v>
      </c>
      <c r="B20" s="487"/>
      <c r="C20" s="487"/>
      <c r="D20" s="487"/>
      <c r="E20" s="300"/>
      <c r="F20" s="300"/>
    </row>
    <row r="21" spans="1:16" ht="18.75" customHeight="1">
      <c r="A21" s="488" t="s">
        <v>210</v>
      </c>
      <c r="B21" s="488"/>
      <c r="C21" s="488"/>
      <c r="D21" s="488"/>
      <c r="E21" s="301"/>
      <c r="F21" s="301"/>
      <c r="G21" s="43"/>
      <c r="H21" s="44"/>
      <c r="I21" s="44"/>
      <c r="K21" s="44"/>
      <c r="L21" s="44"/>
      <c r="M21" s="44"/>
    </row>
    <row r="22" spans="1:16" ht="30" customHeight="1">
      <c r="A22" s="45"/>
      <c r="B22" s="45"/>
      <c r="C22" s="45"/>
      <c r="D22" s="46" t="s">
        <v>51</v>
      </c>
      <c r="E22" s="46"/>
      <c r="F22" s="46"/>
      <c r="L22" s="2"/>
    </row>
    <row r="23" spans="1:16" ht="26.25" customHeight="1">
      <c r="A23" s="47" t="s">
        <v>7</v>
      </c>
      <c r="B23" s="490" t="s">
        <v>123</v>
      </c>
      <c r="C23" s="490"/>
      <c r="D23" s="264"/>
      <c r="E23" s="264"/>
      <c r="F23" s="264"/>
    </row>
    <row r="24" spans="1:16" ht="21.75" customHeight="1">
      <c r="A24" s="113">
        <v>1</v>
      </c>
      <c r="B24" s="489" t="s">
        <v>116</v>
      </c>
      <c r="C24" s="489"/>
      <c r="D24" s="203">
        <f>+'Pastaci finansav.'!C11</f>
        <v>95864.7</v>
      </c>
      <c r="E24" s="201"/>
      <c r="F24" s="201"/>
      <c r="G24" s="268"/>
    </row>
    <row r="25" spans="1:16" ht="20.25" customHeight="1">
      <c r="A25" s="113">
        <v>2</v>
      </c>
      <c r="B25" s="489" t="s">
        <v>224</v>
      </c>
      <c r="C25" s="489"/>
      <c r="D25" s="201">
        <f>+Komunal!N20</f>
        <v>1.4</v>
      </c>
      <c r="E25" s="201"/>
      <c r="F25" s="201"/>
      <c r="G25" s="268"/>
    </row>
    <row r="26" spans="1:16" ht="20.25" hidden="1" customHeight="1">
      <c r="A26" s="113">
        <v>3</v>
      </c>
      <c r="B26" s="489" t="s">
        <v>237</v>
      </c>
      <c r="C26" s="489"/>
      <c r="D26" s="203">
        <f>+D27</f>
        <v>0</v>
      </c>
      <c r="E26" s="201"/>
      <c r="F26" s="201"/>
      <c r="G26" s="268"/>
    </row>
    <row r="27" spans="1:16" ht="20.25" hidden="1" customHeight="1">
      <c r="A27" s="112">
        <v>3.1</v>
      </c>
      <c r="B27" s="492" t="s">
        <v>238</v>
      </c>
      <c r="C27" s="492"/>
      <c r="D27" s="202"/>
      <c r="E27" s="201"/>
      <c r="F27" s="201"/>
      <c r="G27" s="268"/>
    </row>
    <row r="28" spans="1:16" ht="38.25" customHeight="1">
      <c r="A28" s="113">
        <v>3</v>
      </c>
      <c r="B28" s="491" t="s">
        <v>182</v>
      </c>
      <c r="C28" s="491"/>
      <c r="D28" s="203">
        <f>+'Pastaci finansav.'!D11</f>
        <v>3533.8</v>
      </c>
      <c r="E28" s="203"/>
      <c r="F28" s="203"/>
    </row>
    <row r="29" spans="1:16" s="3" customFormat="1" ht="27" customHeight="1">
      <c r="A29" s="113">
        <v>4</v>
      </c>
      <c r="B29" s="489" t="s">
        <v>257</v>
      </c>
      <c r="C29" s="489"/>
      <c r="D29" s="203">
        <f>+'Pastaci finansav.'!E11</f>
        <v>6768.7</v>
      </c>
      <c r="E29" s="201"/>
      <c r="F29" s="201"/>
      <c r="G29" s="268"/>
      <c r="H29" s="2"/>
      <c r="I29" s="2"/>
      <c r="J29" s="2"/>
      <c r="K29" s="2"/>
      <c r="L29" s="2"/>
      <c r="M29" s="2"/>
      <c r="N29" s="2"/>
      <c r="O29" s="2"/>
      <c r="P29" s="2"/>
    </row>
    <row r="30" spans="1:16" ht="16.5" hidden="1" customHeight="1">
      <c r="A30" s="113">
        <v>6</v>
      </c>
      <c r="B30" s="489" t="s">
        <v>52</v>
      </c>
      <c r="C30" s="489"/>
      <c r="D30" s="201"/>
      <c r="E30" s="201"/>
      <c r="F30" s="201"/>
      <c r="G30" s="268"/>
    </row>
    <row r="31" spans="1:16" ht="16.5" hidden="1" customHeight="1">
      <c r="A31" s="113">
        <v>7</v>
      </c>
      <c r="B31" s="489" t="s">
        <v>62</v>
      </c>
      <c r="C31" s="489"/>
      <c r="D31" s="203">
        <f>+Komunal!M28</f>
        <v>0</v>
      </c>
      <c r="E31" s="201"/>
      <c r="F31" s="201"/>
    </row>
    <row r="32" spans="1:16" ht="16.5" hidden="1" customHeight="1">
      <c r="A32" s="113">
        <v>8</v>
      </c>
      <c r="B32" s="489" t="s">
        <v>181</v>
      </c>
      <c r="C32" s="489"/>
      <c r="D32" s="201"/>
      <c r="E32" s="201"/>
      <c r="F32" s="201"/>
    </row>
    <row r="33" spans="1:26" ht="16.5" hidden="1" customHeight="1">
      <c r="A33" s="113">
        <v>10</v>
      </c>
      <c r="B33" s="489" t="s">
        <v>71</v>
      </c>
      <c r="C33" s="489"/>
      <c r="D33" s="201"/>
      <c r="E33" s="201"/>
      <c r="F33" s="201"/>
    </row>
    <row r="34" spans="1:26" ht="16.5" customHeight="1">
      <c r="A34" s="113">
        <v>5</v>
      </c>
      <c r="B34" s="489" t="s">
        <v>121</v>
      </c>
      <c r="C34" s="489"/>
      <c r="D34" s="203">
        <f>SUM(D35:D36)</f>
        <v>6248.7</v>
      </c>
      <c r="E34" s="203"/>
      <c r="F34" s="203"/>
    </row>
    <row r="35" spans="1:26" s="3" customFormat="1" ht="17.25" customHeight="1">
      <c r="A35" s="112">
        <v>5.0999999999999996</v>
      </c>
      <c r="B35" s="492" t="s">
        <v>72</v>
      </c>
      <c r="C35" s="492"/>
      <c r="D35" s="210">
        <f>+D81</f>
        <v>6248.7</v>
      </c>
      <c r="E35" s="210"/>
      <c r="F35" s="210"/>
      <c r="G35" s="54"/>
      <c r="H35" s="2"/>
      <c r="I35" s="2"/>
      <c r="J35" s="2"/>
      <c r="K35" s="2"/>
      <c r="L35" s="2"/>
      <c r="M35" s="2"/>
      <c r="N35" s="2"/>
      <c r="O35" s="2"/>
      <c r="P35" s="2"/>
    </row>
    <row r="36" spans="1:26" s="3" customFormat="1" ht="17.25" hidden="1" customHeight="1">
      <c r="A36" s="112">
        <v>11.2</v>
      </c>
      <c r="B36" s="492" t="s">
        <v>73</v>
      </c>
      <c r="C36" s="492"/>
      <c r="D36" s="202"/>
      <c r="E36" s="202"/>
      <c r="F36" s="202"/>
      <c r="G36" s="54"/>
      <c r="H36" s="2"/>
      <c r="I36" s="2"/>
      <c r="J36" s="292"/>
      <c r="K36" s="2"/>
      <c r="L36" s="2"/>
      <c r="M36" s="2"/>
      <c r="N36" s="2"/>
      <c r="O36" s="2"/>
      <c r="P36" s="2"/>
    </row>
    <row r="37" spans="1:26" ht="17.25" hidden="1" customHeight="1">
      <c r="A37" s="113">
        <v>12</v>
      </c>
      <c r="B37" s="489" t="s">
        <v>9</v>
      </c>
      <c r="C37" s="489"/>
      <c r="D37" s="201"/>
      <c r="E37" s="201"/>
      <c r="F37" s="201"/>
    </row>
    <row r="38" spans="1:26" s="2" customFormat="1" ht="17.25" customHeight="1">
      <c r="A38" s="113">
        <v>6</v>
      </c>
      <c r="B38" s="493" t="s">
        <v>287</v>
      </c>
      <c r="C38" s="493"/>
      <c r="D38" s="201">
        <v>75.8</v>
      </c>
      <c r="E38" s="201"/>
      <c r="F38" s="201"/>
      <c r="G38" s="19"/>
    </row>
    <row r="39" spans="1:26" s="2" customFormat="1" ht="19.5" hidden="1" customHeight="1">
      <c r="A39" s="113">
        <v>14</v>
      </c>
      <c r="B39" s="493"/>
      <c r="C39" s="493"/>
      <c r="D39" s="201"/>
      <c r="E39" s="201"/>
      <c r="F39" s="201"/>
      <c r="G39" s="21"/>
    </row>
    <row r="40" spans="1:26" ht="24" customHeight="1">
      <c r="A40" s="47"/>
      <c r="B40" s="494" t="s">
        <v>262</v>
      </c>
      <c r="C40" s="494"/>
      <c r="D40" s="241">
        <f>SUM(D24:D26,D28:D34,D37:D39)</f>
        <v>112493.09999999999</v>
      </c>
      <c r="E40" s="241"/>
      <c r="F40" s="241"/>
    </row>
    <row r="41" spans="1:26" ht="23.25" hidden="1" customHeight="1">
      <c r="A41" s="40"/>
      <c r="B41" s="47"/>
      <c r="C41" s="48"/>
      <c r="D41" s="203"/>
      <c r="E41" s="203"/>
      <c r="F41" s="203"/>
    </row>
    <row r="42" spans="1:26" ht="24.75" customHeight="1">
      <c r="A42" s="47" t="s">
        <v>10</v>
      </c>
      <c r="B42" s="490" t="s">
        <v>124</v>
      </c>
      <c r="C42" s="490"/>
      <c r="D42" s="242"/>
      <c r="E42" s="242"/>
      <c r="F42" s="242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3">
        <v>1</v>
      </c>
      <c r="B43" s="489" t="s">
        <v>11</v>
      </c>
      <c r="C43" s="489"/>
      <c r="D43" s="203">
        <f>+Ashkhatavardz!N13-'Dramakan hosqer'!D94</f>
        <v>100044.6</v>
      </c>
      <c r="E43" s="203"/>
      <c r="F43" s="203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s="3" customFormat="1" ht="19.5" customHeight="1">
      <c r="A44" s="155">
        <v>1.1000000000000001</v>
      </c>
      <c r="B44" s="492" t="str">
        <f>+Ashkhatavardz!I6</f>
        <v>գեղագիտական ուսուցման գծով</v>
      </c>
      <c r="C44" s="492"/>
      <c r="D44" s="210">
        <f>+Ashkhatavardz!C8+Ashkhatavardz!I7</f>
        <v>4213.3</v>
      </c>
      <c r="E44" s="210"/>
      <c r="F44" s="210"/>
      <c r="G44" s="234"/>
      <c r="H44" s="2"/>
      <c r="I44" s="2"/>
      <c r="J44" s="2"/>
      <c r="K44" s="2"/>
      <c r="L44" s="2"/>
      <c r="M44" s="85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3" customFormat="1" ht="19.5" customHeight="1">
      <c r="A45" s="155">
        <v>1.2</v>
      </c>
      <c r="B45" s="492" t="s">
        <v>12</v>
      </c>
      <c r="C45" s="492"/>
      <c r="D45" s="210">
        <f>+Ashkhatavardz!C9+Ashkhatavardz!M7+Ashkhatavardz!C10</f>
        <v>7107</v>
      </c>
      <c r="E45" s="210"/>
      <c r="F45" s="210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3" customFormat="1" ht="19.5" hidden="1" customHeight="1">
      <c r="A46" s="155">
        <v>1.3</v>
      </c>
      <c r="B46" s="492" t="s">
        <v>260</v>
      </c>
      <c r="C46" s="492"/>
      <c r="D46" s="210">
        <f>+Ashkhatavardz!C11+Ashkhatavardz!K7</f>
        <v>0</v>
      </c>
      <c r="E46" s="210"/>
      <c r="F46" s="21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8" customHeight="1">
      <c r="A47" s="113">
        <v>2</v>
      </c>
      <c r="B47" s="489" t="s">
        <v>14</v>
      </c>
      <c r="C47" s="489"/>
      <c r="D47" s="203">
        <f>+Komunal!F27</f>
        <v>749.1</v>
      </c>
      <c r="E47" s="201"/>
      <c r="F47" s="201"/>
      <c r="G47" s="290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8" customHeight="1">
      <c r="A48" s="113">
        <v>3</v>
      </c>
      <c r="B48" s="489" t="s">
        <v>13</v>
      </c>
      <c r="C48" s="489"/>
      <c r="D48" s="203">
        <f>+Komunal!J27</f>
        <v>446.7</v>
      </c>
      <c r="E48" s="201"/>
      <c r="F48" s="201"/>
      <c r="G48" s="290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8" customHeight="1">
      <c r="A49" s="113">
        <v>4</v>
      </c>
      <c r="B49" s="489" t="s">
        <v>15</v>
      </c>
      <c r="C49" s="489"/>
      <c r="D49" s="201">
        <f>+Komunal!O27</f>
        <v>37.6</v>
      </c>
      <c r="E49" s="201"/>
      <c r="F49" s="201"/>
      <c r="G49" s="290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8" customHeight="1">
      <c r="A50" s="113">
        <v>5</v>
      </c>
      <c r="B50" s="489" t="s">
        <v>16</v>
      </c>
      <c r="C50" s="489"/>
      <c r="D50" s="201">
        <v>43</v>
      </c>
      <c r="E50" s="201"/>
      <c r="F50" s="201"/>
    </row>
    <row r="51" spans="1:26" ht="18" hidden="1" customHeight="1">
      <c r="A51" s="113">
        <v>6</v>
      </c>
      <c r="B51" s="489" t="s">
        <v>17</v>
      </c>
      <c r="C51" s="489"/>
      <c r="D51" s="201">
        <v>0</v>
      </c>
      <c r="E51" s="201"/>
      <c r="F51" s="201"/>
    </row>
    <row r="52" spans="1:26" ht="18" customHeight="1">
      <c r="A52" s="113">
        <v>6</v>
      </c>
      <c r="B52" s="489" t="s">
        <v>18</v>
      </c>
      <c r="C52" s="489"/>
      <c r="D52" s="243">
        <f>SUM(D53:D55)</f>
        <v>349.2</v>
      </c>
      <c r="E52" s="243"/>
      <c r="F52" s="243"/>
    </row>
    <row r="53" spans="1:26" s="3" customFormat="1" ht="18" customHeight="1">
      <c r="A53" s="112">
        <v>6.1</v>
      </c>
      <c r="B53" s="492" t="s">
        <v>19</v>
      </c>
      <c r="C53" s="492"/>
      <c r="D53" s="202">
        <v>115.2</v>
      </c>
      <c r="E53" s="202"/>
      <c r="F53" s="20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26" s="3" customFormat="1" ht="18" customHeight="1">
      <c r="A54" s="112">
        <v>6.2</v>
      </c>
      <c r="B54" s="492" t="s">
        <v>20</v>
      </c>
      <c r="C54" s="492"/>
      <c r="D54" s="202">
        <v>42</v>
      </c>
      <c r="E54" s="202"/>
      <c r="F54" s="20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26" s="3" customFormat="1" ht="18" customHeight="1">
      <c r="A55" s="112">
        <v>6.3</v>
      </c>
      <c r="B55" s="492" t="s">
        <v>21</v>
      </c>
      <c r="C55" s="492"/>
      <c r="D55" s="202">
        <v>192</v>
      </c>
      <c r="E55" s="202"/>
      <c r="F55" s="20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26" ht="18" customHeight="1">
      <c r="A56" s="113">
        <v>7</v>
      </c>
      <c r="B56" s="489" t="s">
        <v>22</v>
      </c>
      <c r="C56" s="489"/>
      <c r="D56" s="201">
        <v>5</v>
      </c>
      <c r="E56" s="201"/>
      <c r="F56" s="201"/>
      <c r="M56" s="85"/>
    </row>
    <row r="57" spans="1:26" ht="18" customHeight="1">
      <c r="A57" s="113">
        <v>8</v>
      </c>
      <c r="B57" s="489" t="s">
        <v>29</v>
      </c>
      <c r="C57" s="489"/>
      <c r="D57" s="201">
        <v>400</v>
      </c>
      <c r="E57" s="201"/>
      <c r="F57" s="201"/>
      <c r="M57" s="263"/>
      <c r="N57" s="85"/>
      <c r="O57" s="266"/>
      <c r="P57" s="85"/>
      <c r="Q57" s="267"/>
    </row>
    <row r="58" spans="1:26" ht="18" customHeight="1">
      <c r="A58" s="113">
        <v>9</v>
      </c>
      <c r="B58" s="489" t="s">
        <v>23</v>
      </c>
      <c r="C58" s="489"/>
      <c r="D58" s="201">
        <v>460</v>
      </c>
      <c r="E58" s="201"/>
      <c r="F58" s="201"/>
    </row>
    <row r="59" spans="1:26" ht="18" customHeight="1">
      <c r="A59" s="113">
        <v>10</v>
      </c>
      <c r="B59" s="489" t="s">
        <v>74</v>
      </c>
      <c r="C59" s="489"/>
      <c r="D59" s="201">
        <v>500</v>
      </c>
      <c r="E59" s="201"/>
      <c r="F59" s="201"/>
    </row>
    <row r="60" spans="1:26" ht="18" customHeight="1">
      <c r="A60" s="113">
        <v>11</v>
      </c>
      <c r="B60" s="489" t="s">
        <v>47</v>
      </c>
      <c r="C60" s="489"/>
      <c r="D60" s="201">
        <v>500</v>
      </c>
      <c r="E60" s="201"/>
      <c r="F60" s="201"/>
    </row>
    <row r="61" spans="1:26" ht="18.75" customHeight="1">
      <c r="A61" s="113">
        <v>12</v>
      </c>
      <c r="B61" s="489" t="s">
        <v>118</v>
      </c>
      <c r="C61" s="489"/>
      <c r="D61" s="201">
        <v>50</v>
      </c>
      <c r="E61" s="201"/>
      <c r="F61" s="201"/>
    </row>
    <row r="62" spans="1:26" ht="18" customHeight="1">
      <c r="A62" s="113">
        <v>13</v>
      </c>
      <c r="B62" s="489" t="s">
        <v>119</v>
      </c>
      <c r="C62" s="489"/>
      <c r="D62" s="201">
        <v>250</v>
      </c>
      <c r="E62" s="201"/>
      <c r="F62" s="201"/>
      <c r="H62" s="49"/>
    </row>
    <row r="63" spans="1:26" ht="20.25" customHeight="1">
      <c r="A63" s="113">
        <v>14</v>
      </c>
      <c r="B63" s="489" t="s">
        <v>24</v>
      </c>
      <c r="C63" s="489"/>
      <c r="D63" s="201">
        <v>600</v>
      </c>
      <c r="E63" s="201"/>
      <c r="F63" s="201"/>
      <c r="H63" s="49"/>
    </row>
    <row r="64" spans="1:26" ht="18" customHeight="1">
      <c r="A64" s="113">
        <v>15</v>
      </c>
      <c r="B64" s="489" t="s">
        <v>25</v>
      </c>
      <c r="C64" s="489"/>
      <c r="D64" s="201">
        <v>91</v>
      </c>
      <c r="E64" s="201"/>
      <c r="F64" s="201"/>
    </row>
    <row r="65" spans="1:7" ht="18.75" hidden="1" customHeight="1">
      <c r="A65" s="113">
        <v>16</v>
      </c>
      <c r="B65" s="440" t="s">
        <v>66</v>
      </c>
      <c r="C65" s="440"/>
      <c r="D65" s="201"/>
      <c r="E65" s="201"/>
      <c r="F65" s="201"/>
    </row>
    <row r="66" spans="1:7" ht="18.75" hidden="1" customHeight="1">
      <c r="A66" s="113">
        <v>17</v>
      </c>
      <c r="B66" s="440" t="s">
        <v>53</v>
      </c>
      <c r="C66" s="440"/>
      <c r="D66" s="203">
        <f>+D31</f>
        <v>0</v>
      </c>
      <c r="E66" s="203"/>
      <c r="F66" s="203"/>
    </row>
    <row r="67" spans="1:7" ht="18" customHeight="1">
      <c r="A67" s="113">
        <v>16</v>
      </c>
      <c r="B67" s="489" t="s">
        <v>44</v>
      </c>
      <c r="C67" s="489"/>
      <c r="D67" s="201">
        <v>105</v>
      </c>
      <c r="E67" s="201"/>
      <c r="F67" s="201"/>
    </row>
    <row r="68" spans="1:7" ht="18.75" customHeight="1">
      <c r="A68" s="113">
        <v>17</v>
      </c>
      <c r="B68" s="489" t="s">
        <v>75</v>
      </c>
      <c r="C68" s="489"/>
      <c r="D68" s="201">
        <v>180</v>
      </c>
      <c r="E68" s="201"/>
      <c r="F68" s="201"/>
    </row>
    <row r="69" spans="1:7" ht="18.75" customHeight="1">
      <c r="A69" s="113">
        <v>18</v>
      </c>
      <c r="B69" s="489" t="s">
        <v>76</v>
      </c>
      <c r="C69" s="489"/>
      <c r="D69" s="201">
        <v>95</v>
      </c>
      <c r="E69" s="201"/>
      <c r="F69" s="201"/>
    </row>
    <row r="70" spans="1:7" ht="18.75" customHeight="1">
      <c r="A70" s="113">
        <v>19</v>
      </c>
      <c r="B70" s="489" t="s">
        <v>45</v>
      </c>
      <c r="C70" s="489"/>
      <c r="D70" s="201">
        <v>6</v>
      </c>
      <c r="E70" s="201"/>
      <c r="F70" s="201"/>
    </row>
    <row r="71" spans="1:7" ht="18.75" customHeight="1">
      <c r="A71" s="113">
        <v>20</v>
      </c>
      <c r="B71" s="489" t="s">
        <v>120</v>
      </c>
      <c r="C71" s="489"/>
      <c r="D71" s="201">
        <v>50</v>
      </c>
      <c r="E71" s="201"/>
      <c r="F71" s="201"/>
    </row>
    <row r="72" spans="1:7" ht="18.75" customHeight="1">
      <c r="A72" s="113">
        <v>21</v>
      </c>
      <c r="B72" s="489" t="s">
        <v>46</v>
      </c>
      <c r="C72" s="489"/>
      <c r="D72" s="201">
        <v>100</v>
      </c>
      <c r="E72" s="201"/>
      <c r="F72" s="201"/>
    </row>
    <row r="73" spans="1:7" ht="18.75" customHeight="1">
      <c r="A73" s="113">
        <v>22</v>
      </c>
      <c r="B73" s="489" t="s">
        <v>63</v>
      </c>
      <c r="C73" s="489"/>
      <c r="D73" s="201">
        <v>300</v>
      </c>
      <c r="E73" s="201"/>
      <c r="F73" s="201"/>
    </row>
    <row r="74" spans="1:7" ht="18.75" hidden="1" customHeight="1">
      <c r="A74" s="113">
        <v>26</v>
      </c>
      <c r="B74" s="489" t="s">
        <v>184</v>
      </c>
      <c r="C74" s="489"/>
      <c r="D74" s="201"/>
      <c r="E74" s="201"/>
      <c r="F74" s="201"/>
    </row>
    <row r="75" spans="1:7" ht="18.75" customHeight="1">
      <c r="A75" s="113">
        <v>23</v>
      </c>
      <c r="B75" s="489" t="s">
        <v>185</v>
      </c>
      <c r="C75" s="489"/>
      <c r="D75" s="201">
        <v>100</v>
      </c>
      <c r="E75" s="201"/>
      <c r="F75" s="201"/>
    </row>
    <row r="76" spans="1:7" ht="18.75" customHeight="1">
      <c r="A76" s="113">
        <v>24</v>
      </c>
      <c r="B76" s="493" t="s">
        <v>283</v>
      </c>
      <c r="C76" s="493"/>
      <c r="D76" s="201">
        <v>200</v>
      </c>
      <c r="E76" s="201"/>
      <c r="F76" s="201"/>
    </row>
    <row r="77" spans="1:7" ht="18.75" customHeight="1">
      <c r="A77" s="113">
        <v>25</v>
      </c>
      <c r="B77" s="493" t="s">
        <v>284</v>
      </c>
      <c r="C77" s="493"/>
      <c r="D77" s="201">
        <v>150</v>
      </c>
      <c r="E77" s="201"/>
      <c r="F77" s="201"/>
    </row>
    <row r="78" spans="1:7" s="6" customFormat="1" ht="18.75" customHeight="1">
      <c r="A78" s="113">
        <v>26</v>
      </c>
      <c r="B78" s="493" t="s">
        <v>285</v>
      </c>
      <c r="C78" s="493"/>
      <c r="D78" s="201">
        <v>360</v>
      </c>
      <c r="E78" s="201"/>
      <c r="F78" s="201"/>
    </row>
    <row r="79" spans="1:7" s="6" customFormat="1" ht="18.75" customHeight="1">
      <c r="A79" s="113">
        <v>27</v>
      </c>
      <c r="B79" s="493" t="s">
        <v>286</v>
      </c>
      <c r="C79" s="493"/>
      <c r="D79" s="201">
        <v>50</v>
      </c>
      <c r="E79" s="201"/>
      <c r="F79" s="201"/>
      <c r="G79" s="54"/>
    </row>
    <row r="80" spans="1:7" ht="18.75" customHeight="1">
      <c r="A80" s="113">
        <v>28</v>
      </c>
      <c r="B80" s="489" t="s">
        <v>26</v>
      </c>
      <c r="C80" s="489"/>
      <c r="D80" s="201">
        <f>+D81</f>
        <v>6248.7</v>
      </c>
      <c r="E80" s="201"/>
      <c r="F80" s="201"/>
    </row>
    <row r="81" spans="1:17" s="3" customFormat="1" ht="18.75" customHeight="1">
      <c r="A81" s="155">
        <v>28.1</v>
      </c>
      <c r="B81" s="492" t="s">
        <v>77</v>
      </c>
      <c r="C81" s="492"/>
      <c r="D81" s="202">
        <v>6248.7</v>
      </c>
      <c r="E81" s="202"/>
      <c r="F81" s="202"/>
      <c r="G81" s="19"/>
      <c r="H81" s="2"/>
      <c r="I81" s="2"/>
      <c r="J81" s="2"/>
      <c r="K81" s="2"/>
      <c r="L81" s="2"/>
      <c r="M81" s="2"/>
      <c r="N81" s="2"/>
      <c r="O81" s="2"/>
      <c r="P81" s="2"/>
    </row>
    <row r="82" spans="1:17" ht="18" hidden="1" customHeight="1">
      <c r="A82" s="113">
        <v>33</v>
      </c>
      <c r="B82" s="489" t="s">
        <v>78</v>
      </c>
      <c r="C82" s="489"/>
      <c r="D82" s="201"/>
      <c r="E82" s="201"/>
      <c r="F82" s="201"/>
    </row>
    <row r="83" spans="1:17" s="17" customFormat="1" ht="20.25" customHeight="1">
      <c r="A83" s="113">
        <v>29</v>
      </c>
      <c r="B83" s="489" t="s">
        <v>67</v>
      </c>
      <c r="C83" s="489"/>
      <c r="D83" s="201">
        <v>22.2</v>
      </c>
      <c r="E83" s="201"/>
      <c r="F83" s="201"/>
      <c r="G83" s="50"/>
      <c r="H83" s="16"/>
      <c r="I83" s="16"/>
      <c r="J83" s="16"/>
      <c r="K83" s="16"/>
      <c r="L83" s="16"/>
      <c r="M83" s="16"/>
      <c r="N83" s="16"/>
      <c r="O83" s="16"/>
      <c r="P83" s="16"/>
    </row>
    <row r="84" spans="1:17" ht="23.25" customHeight="1">
      <c r="A84" s="51"/>
      <c r="B84" s="494" t="s">
        <v>263</v>
      </c>
      <c r="C84" s="494"/>
      <c r="D84" s="241">
        <f>SUM(D43,D47:D52,D56:D80,D82:D83)</f>
        <v>112493.1</v>
      </c>
      <c r="E84" s="203" t="s">
        <v>209</v>
      </c>
      <c r="F84" s="203"/>
      <c r="G84" s="239">
        <f>+D40-D84</f>
        <v>0</v>
      </c>
    </row>
    <row r="85" spans="1:17" ht="41.25" customHeight="1">
      <c r="B85" s="52"/>
      <c r="C85" s="8"/>
    </row>
    <row r="86" spans="1:17" ht="26.25" hidden="1" customHeight="1">
      <c r="B86" s="9" t="s">
        <v>2</v>
      </c>
      <c r="C86" s="244" t="s">
        <v>266</v>
      </c>
      <c r="D86" s="16"/>
      <c r="E86" s="16"/>
      <c r="F86" s="16"/>
    </row>
    <row r="87" spans="1:17" ht="12.75" hidden="1" customHeight="1">
      <c r="B87" s="52"/>
      <c r="C87" s="200" t="s">
        <v>94</v>
      </c>
      <c r="D87" s="166"/>
      <c r="E87" s="166"/>
      <c r="F87" s="166"/>
    </row>
    <row r="88" spans="1:17" ht="27" hidden="1" customHeight="1">
      <c r="B88" s="9" t="s">
        <v>6</v>
      </c>
      <c r="C88" s="244" t="s">
        <v>267</v>
      </c>
      <c r="D88" s="16"/>
      <c r="E88" s="16"/>
      <c r="F88" s="16"/>
    </row>
    <row r="89" spans="1:17" ht="13.5" hidden="1" customHeight="1">
      <c r="C89" s="200" t="s">
        <v>94</v>
      </c>
      <c r="D89" s="166"/>
      <c r="E89" s="166"/>
      <c r="F89" s="166"/>
    </row>
    <row r="90" spans="1:17" hidden="1">
      <c r="B90" s="8" t="s">
        <v>171</v>
      </c>
    </row>
    <row r="91" spans="1:17" ht="90.75" customHeight="1">
      <c r="B91" s="438" t="s">
        <v>200</v>
      </c>
      <c r="D91" s="311" t="s">
        <v>223</v>
      </c>
      <c r="E91" s="7"/>
      <c r="F91" s="7"/>
      <c r="G91" s="40"/>
      <c r="Q91" s="6"/>
    </row>
    <row r="92" spans="1:17" ht="40.5" customHeight="1">
      <c r="B92" s="209"/>
      <c r="C92" s="76"/>
      <c r="D92" s="7"/>
      <c r="E92" s="7"/>
      <c r="F92" s="7"/>
      <c r="G92" s="40"/>
      <c r="Q92" s="6"/>
    </row>
  </sheetData>
  <sheetProtection formatCells="0" formatColumns="0" formatRows="0" insertColumns="0" insertRows="0" insertHyperlinks="0" deleteColumns="0" deleteRows="0" sort="0"/>
  <mergeCells count="62">
    <mergeCell ref="B84:C84"/>
    <mergeCell ref="B82:C82"/>
    <mergeCell ref="B83:C83"/>
    <mergeCell ref="B81:C81"/>
    <mergeCell ref="B53:C53"/>
    <mergeCell ref="B54:C54"/>
    <mergeCell ref="B55:C5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61:C61"/>
    <mergeCell ref="B62:C62"/>
    <mergeCell ref="B63:C63"/>
    <mergeCell ref="B64:C64"/>
    <mergeCell ref="B75:C75"/>
    <mergeCell ref="B67:C67"/>
    <mergeCell ref="B68:C68"/>
    <mergeCell ref="B69:C69"/>
    <mergeCell ref="B70:C70"/>
    <mergeCell ref="B56:C56"/>
    <mergeCell ref="B57:C57"/>
    <mergeCell ref="B58:C58"/>
    <mergeCell ref="B59:C59"/>
    <mergeCell ref="B60:C60"/>
    <mergeCell ref="B48:C48"/>
    <mergeCell ref="B49:C49"/>
    <mergeCell ref="B50:C50"/>
    <mergeCell ref="B51:C51"/>
    <mergeCell ref="B52:C52"/>
    <mergeCell ref="B32:C32"/>
    <mergeCell ref="B33:C33"/>
    <mergeCell ref="B34:C34"/>
    <mergeCell ref="B43:C43"/>
    <mergeCell ref="B47:C47"/>
    <mergeCell ref="B44:C44"/>
    <mergeCell ref="B45:C45"/>
    <mergeCell ref="B46:C46"/>
    <mergeCell ref="B35:C35"/>
    <mergeCell ref="B36:C36"/>
    <mergeCell ref="B37:C37"/>
    <mergeCell ref="B38:C38"/>
    <mergeCell ref="B39:C39"/>
    <mergeCell ref="B42:C42"/>
    <mergeCell ref="B40:C40"/>
    <mergeCell ref="B26:C26"/>
    <mergeCell ref="B28:C28"/>
    <mergeCell ref="B29:C29"/>
    <mergeCell ref="B30:C30"/>
    <mergeCell ref="B31:C31"/>
    <mergeCell ref="B27:C27"/>
    <mergeCell ref="A19:D19"/>
    <mergeCell ref="A20:D20"/>
    <mergeCell ref="A21:D21"/>
    <mergeCell ref="B24:C24"/>
    <mergeCell ref="B25:C25"/>
    <mergeCell ref="B23:C23"/>
  </mergeCells>
  <pageMargins left="0.2" right="0.2" top="0.37" bottom="0.27" header="0.3" footer="0.21"/>
  <pageSetup paperSize="9" scale="55" orientation="portrait" verticalDpi="20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3</xdr:col>
                <xdr:colOff>95250</xdr:colOff>
                <xdr:row>91</xdr:row>
                <xdr:rowOff>114300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5"/>
  <sheetViews>
    <sheetView view="pageBreakPreview" topLeftCell="A81" zoomScaleSheetLayoutView="100" workbookViewId="0">
      <selection activeCell="C103" sqref="C103"/>
    </sheetView>
  </sheetViews>
  <sheetFormatPr defaultColWidth="9.140625" defaultRowHeight="13.5"/>
  <cols>
    <col min="1" max="1" width="5.7109375" style="79" customWidth="1"/>
    <col min="2" max="2" width="40.140625" style="79" customWidth="1"/>
    <col min="3" max="3" width="36.5703125" style="79" customWidth="1"/>
    <col min="4" max="4" width="30.5703125" style="79" customWidth="1"/>
    <col min="5" max="5" width="4" style="79" customWidth="1"/>
    <col min="6" max="6" width="23.140625" style="105" customWidth="1"/>
    <col min="7" max="7" width="23.140625" style="85" customWidth="1"/>
    <col min="8" max="8" width="1.5703125" style="85" customWidth="1"/>
    <col min="9" max="9" width="1.7109375" style="85" customWidth="1"/>
    <col min="10" max="10" width="11.85546875" style="85" customWidth="1"/>
    <col min="11" max="13" width="9.140625" style="78"/>
    <col min="14" max="16384" width="9.140625" style="79"/>
  </cols>
  <sheetData>
    <row r="1" spans="1:13" s="71" customFormat="1" ht="19.5" customHeight="1">
      <c r="A1" s="69"/>
      <c r="B1" s="70"/>
      <c r="C1" s="70"/>
      <c r="D1" s="295" t="s">
        <v>168</v>
      </c>
      <c r="E1" s="314">
        <v>12</v>
      </c>
      <c r="F1" s="103"/>
      <c r="G1" s="41"/>
      <c r="H1" s="41"/>
      <c r="I1" s="41"/>
      <c r="J1" s="41"/>
      <c r="K1" s="73"/>
      <c r="L1" s="73"/>
      <c r="M1" s="73"/>
    </row>
    <row r="2" spans="1:13" s="71" customFormat="1" ht="21" customHeight="1">
      <c r="A2" s="69"/>
      <c r="B2" s="69"/>
      <c r="C2" s="69"/>
      <c r="D2" s="196" t="s">
        <v>39</v>
      </c>
      <c r="E2" s="196"/>
      <c r="F2" s="103"/>
      <c r="G2" s="41"/>
      <c r="H2" s="41"/>
      <c r="I2" s="41"/>
      <c r="J2" s="41"/>
      <c r="K2" s="73"/>
      <c r="L2" s="73"/>
      <c r="M2" s="73"/>
    </row>
    <row r="3" spans="1:13" s="71" customFormat="1" ht="19.5" customHeight="1">
      <c r="A3" s="69"/>
      <c r="B3" s="69"/>
      <c r="C3" s="69"/>
      <c r="D3" s="196" t="s">
        <v>28</v>
      </c>
      <c r="E3" s="196"/>
      <c r="F3" s="103"/>
      <c r="G3" s="41"/>
      <c r="H3" s="41"/>
      <c r="I3" s="41"/>
      <c r="J3" s="41"/>
      <c r="K3" s="73"/>
      <c r="L3" s="73"/>
      <c r="M3" s="73"/>
    </row>
    <row r="4" spans="1:13" s="71" customFormat="1" ht="29.25" customHeight="1">
      <c r="A4" s="69"/>
      <c r="B4" s="69"/>
      <c r="C4" s="69"/>
      <c r="D4" s="167" t="str">
        <f>+'Ekamut-caxs'!D4</f>
        <v>«---------» ---------------- 2023թ.</v>
      </c>
      <c r="E4" s="167"/>
      <c r="F4" s="103"/>
      <c r="G4" s="41"/>
      <c r="H4" s="41"/>
      <c r="I4" s="41"/>
      <c r="J4" s="41"/>
      <c r="K4" s="73"/>
      <c r="L4" s="73"/>
      <c r="M4" s="73"/>
    </row>
    <row r="5" spans="1:13" s="71" customFormat="1" ht="29.25" customHeight="1">
      <c r="A5" s="69"/>
      <c r="B5" s="69"/>
      <c r="C5" s="69"/>
      <c r="D5" s="167" t="str">
        <f>+'Ekamut-caxs'!D5</f>
        <v>հ. --------------- - Ա որոշմամբ</v>
      </c>
      <c r="E5" s="167"/>
      <c r="F5" s="103"/>
      <c r="G5" s="41"/>
      <c r="H5" s="41"/>
      <c r="I5" s="41"/>
      <c r="J5" s="41"/>
      <c r="K5" s="73"/>
      <c r="L5" s="73"/>
      <c r="M5" s="73"/>
    </row>
    <row r="6" spans="1:13" s="71" customFormat="1" ht="24.75" customHeight="1">
      <c r="A6" s="69"/>
      <c r="B6" s="69"/>
      <c r="C6" s="69"/>
      <c r="D6" s="167"/>
      <c r="E6" s="167"/>
      <c r="F6" s="103"/>
      <c r="G6" s="41"/>
      <c r="H6" s="41"/>
      <c r="I6" s="41"/>
      <c r="J6" s="41"/>
      <c r="K6" s="73"/>
      <c r="L6" s="73"/>
      <c r="M6" s="73"/>
    </row>
    <row r="7" spans="1:13" s="71" customFormat="1" ht="24.75" hidden="1" customHeight="1">
      <c r="A7" s="69"/>
      <c r="B7" s="69"/>
      <c r="C7" s="69"/>
      <c r="D7" s="295"/>
      <c r="E7" s="103"/>
      <c r="F7" s="103"/>
      <c r="G7" s="41"/>
      <c r="H7" s="41"/>
      <c r="I7" s="41"/>
      <c r="J7" s="41"/>
      <c r="K7" s="73"/>
      <c r="L7" s="73"/>
      <c r="M7" s="73"/>
    </row>
    <row r="8" spans="1:13" s="71" customFormat="1" ht="24.75" customHeight="1">
      <c r="A8" s="69"/>
      <c r="B8" s="69"/>
      <c r="C8" s="69"/>
      <c r="D8" s="196" t="s">
        <v>208</v>
      </c>
      <c r="E8" s="167">
        <v>12</v>
      </c>
      <c r="F8" s="103"/>
      <c r="G8" s="41"/>
      <c r="H8" s="41"/>
      <c r="I8" s="41"/>
      <c r="J8" s="41"/>
      <c r="K8" s="73"/>
      <c r="L8" s="73"/>
      <c r="M8" s="73"/>
    </row>
    <row r="9" spans="1:13" s="71" customFormat="1" ht="24.75" customHeight="1">
      <c r="A9" s="69"/>
      <c r="B9" s="69"/>
      <c r="C9" s="69"/>
      <c r="D9" s="196" t="s">
        <v>27</v>
      </c>
      <c r="E9" s="167"/>
      <c r="F9" s="103"/>
      <c r="G9" s="41"/>
      <c r="H9" s="41"/>
      <c r="I9" s="41"/>
      <c r="J9" s="41"/>
      <c r="K9" s="73"/>
      <c r="L9" s="73"/>
      <c r="M9" s="73"/>
    </row>
    <row r="10" spans="1:13" s="71" customFormat="1" ht="33" customHeight="1">
      <c r="A10" s="69"/>
      <c r="B10" s="69"/>
      <c r="C10" s="69"/>
      <c r="D10" s="167" t="s">
        <v>28</v>
      </c>
      <c r="E10" s="167"/>
      <c r="F10" s="103"/>
      <c r="G10" s="41"/>
      <c r="H10" s="41"/>
      <c r="I10" s="41"/>
      <c r="J10" s="41"/>
      <c r="K10" s="73"/>
      <c r="L10" s="73"/>
      <c r="M10" s="73"/>
    </row>
    <row r="11" spans="1:13" s="71" customFormat="1" ht="33" customHeight="1">
      <c r="A11" s="69"/>
      <c r="B11" s="69"/>
      <c r="C11" s="69"/>
      <c r="D11" s="167" t="s">
        <v>293</v>
      </c>
      <c r="E11" s="72"/>
      <c r="F11" s="103"/>
      <c r="G11" s="41"/>
      <c r="H11" s="41"/>
      <c r="I11" s="41"/>
      <c r="J11" s="41"/>
      <c r="K11" s="73"/>
      <c r="L11" s="73"/>
      <c r="M11" s="73"/>
    </row>
    <row r="12" spans="1:13" s="71" customFormat="1" ht="33" customHeight="1">
      <c r="A12" s="69"/>
      <c r="B12" s="69"/>
      <c r="C12" s="69"/>
      <c r="D12" s="167" t="s">
        <v>292</v>
      </c>
      <c r="E12" s="72"/>
      <c r="F12" s="103"/>
      <c r="G12" s="41"/>
      <c r="H12" s="41"/>
      <c r="I12" s="41"/>
      <c r="J12" s="41"/>
      <c r="K12" s="73"/>
      <c r="L12" s="73"/>
      <c r="M12" s="73"/>
    </row>
    <row r="13" spans="1:13" s="71" customFormat="1" ht="33" customHeight="1">
      <c r="A13" s="69"/>
      <c r="B13" s="69"/>
      <c r="C13" s="69"/>
      <c r="D13" s="167"/>
      <c r="E13" s="72"/>
      <c r="F13" s="103"/>
      <c r="G13" s="41"/>
      <c r="H13" s="41"/>
      <c r="I13" s="41"/>
      <c r="J13" s="41"/>
      <c r="K13" s="73"/>
      <c r="L13" s="73"/>
      <c r="M13" s="73"/>
    </row>
    <row r="14" spans="1:13" s="71" customFormat="1" ht="23.25" customHeight="1">
      <c r="A14" s="503" t="s">
        <v>40</v>
      </c>
      <c r="B14" s="503"/>
      <c r="C14" s="503"/>
      <c r="D14" s="503"/>
      <c r="E14" s="302"/>
      <c r="F14" s="103"/>
      <c r="G14" s="41"/>
      <c r="H14" s="41"/>
      <c r="I14" s="41"/>
      <c r="J14" s="41"/>
      <c r="K14" s="73"/>
      <c r="L14" s="73"/>
      <c r="M14" s="73"/>
    </row>
    <row r="15" spans="1:13" s="7" customFormat="1" ht="29.25" customHeight="1">
      <c r="A15" s="487" t="str">
        <f>+'Ekamut-caxs'!A20:D20</f>
        <v xml:space="preserve">«Երևանի Բարսեղ Կանաչյանի անվան արվեստի դպրոց» ՀՈԱԿ-ի </v>
      </c>
      <c r="B15" s="487"/>
      <c r="C15" s="487"/>
      <c r="D15" s="487"/>
      <c r="E15" s="300"/>
      <c r="F15" s="104"/>
      <c r="G15" s="4"/>
      <c r="H15" s="4"/>
      <c r="I15" s="4"/>
      <c r="J15" s="41"/>
      <c r="K15" s="6"/>
      <c r="L15" s="6"/>
      <c r="M15" s="6"/>
    </row>
    <row r="16" spans="1:13" s="7" customFormat="1" ht="18.75" customHeight="1">
      <c r="A16" s="488" t="s">
        <v>211</v>
      </c>
      <c r="B16" s="488"/>
      <c r="C16" s="488"/>
      <c r="D16" s="488"/>
      <c r="E16" s="301"/>
      <c r="F16" s="103"/>
      <c r="G16" s="41"/>
      <c r="H16" s="41"/>
      <c r="I16" s="41"/>
      <c r="J16" s="41"/>
      <c r="K16" s="6"/>
      <c r="L16" s="6"/>
      <c r="M16" s="6"/>
    </row>
    <row r="17" spans="1:13" s="7" customFormat="1" ht="11.25" customHeight="1">
      <c r="A17" s="74"/>
      <c r="B17" s="74"/>
      <c r="C17" s="74"/>
      <c r="D17" s="74"/>
      <c r="E17" s="74"/>
      <c r="F17" s="103"/>
      <c r="G17" s="41"/>
      <c r="H17" s="41"/>
      <c r="I17" s="41"/>
      <c r="J17" s="41"/>
      <c r="K17" s="6"/>
      <c r="L17" s="6"/>
      <c r="M17" s="6"/>
    </row>
    <row r="18" spans="1:13" s="71" customFormat="1" ht="15" customHeight="1">
      <c r="A18" s="69"/>
      <c r="B18" s="69"/>
      <c r="C18" s="69"/>
      <c r="D18" s="75" t="s">
        <v>41</v>
      </c>
      <c r="E18" s="75"/>
      <c r="F18" s="103"/>
      <c r="G18" s="41"/>
      <c r="H18" s="41"/>
      <c r="I18" s="41"/>
      <c r="J18" s="41"/>
      <c r="K18" s="73"/>
      <c r="L18" s="73"/>
      <c r="M18" s="73"/>
    </row>
    <row r="19" spans="1:13" s="8" customFormat="1" ht="27" customHeight="1">
      <c r="A19" s="89" t="s">
        <v>3</v>
      </c>
      <c r="B19" s="504" t="s">
        <v>30</v>
      </c>
      <c r="C19" s="505"/>
      <c r="D19" s="84" t="s">
        <v>42</v>
      </c>
      <c r="E19" s="303"/>
      <c r="F19" s="105"/>
      <c r="G19" s="85"/>
      <c r="H19" s="85"/>
      <c r="I19" s="85"/>
      <c r="J19" s="237"/>
      <c r="K19" s="85"/>
      <c r="L19" s="85"/>
      <c r="M19" s="85"/>
    </row>
    <row r="20" spans="1:13" s="71" customFormat="1" ht="39" customHeight="1">
      <c r="A20" s="12" t="s">
        <v>7</v>
      </c>
      <c r="B20" s="506" t="s">
        <v>31</v>
      </c>
      <c r="C20" s="507"/>
      <c r="D20" s="224">
        <f>+'Dramakani hamematakan'!D6</f>
        <v>4941</v>
      </c>
      <c r="E20" s="304"/>
      <c r="F20" s="499"/>
      <c r="G20" s="500"/>
      <c r="H20" s="236"/>
      <c r="I20" s="236"/>
      <c r="J20" s="201"/>
      <c r="K20" s="73"/>
      <c r="L20" s="73"/>
      <c r="M20" s="73"/>
    </row>
    <row r="21" spans="1:13" s="71" customFormat="1" ht="27" customHeight="1">
      <c r="A21" s="12" t="s">
        <v>10</v>
      </c>
      <c r="B21" s="506" t="s">
        <v>81</v>
      </c>
      <c r="C21" s="507"/>
      <c r="D21" s="224">
        <f>SUM(D22:D23,D25:D34)</f>
        <v>106243</v>
      </c>
      <c r="E21" s="305"/>
      <c r="F21" s="103"/>
      <c r="G21" s="41"/>
      <c r="H21" s="41"/>
      <c r="I21" s="41"/>
      <c r="J21" s="41"/>
      <c r="K21" s="73"/>
      <c r="L21" s="73"/>
      <c r="M21" s="73"/>
    </row>
    <row r="22" spans="1:13" s="71" customFormat="1" ht="21" customHeight="1">
      <c r="A22" s="57">
        <v>1</v>
      </c>
      <c r="B22" s="495" t="s">
        <v>116</v>
      </c>
      <c r="C22" s="496"/>
      <c r="D22" s="216">
        <f>+'Ekamut-caxs'!D24</f>
        <v>95864.7</v>
      </c>
      <c r="E22" s="306"/>
      <c r="F22" s="103"/>
      <c r="G22" s="41"/>
      <c r="H22" s="41"/>
      <c r="I22" s="41"/>
      <c r="J22" s="41"/>
      <c r="K22" s="73"/>
      <c r="L22" s="73"/>
      <c r="M22" s="73"/>
    </row>
    <row r="23" spans="1:13" s="71" customFormat="1" ht="21" hidden="1" customHeight="1">
      <c r="A23" s="57">
        <v>2</v>
      </c>
      <c r="B23" s="495" t="str">
        <f>+'Ekamut-caxs'!B26</f>
        <v>Այլ նպաստներ բյուջեից, որից՝</v>
      </c>
      <c r="C23" s="496"/>
      <c r="D23" s="216">
        <f>+'Ekamut-caxs'!D26</f>
        <v>0</v>
      </c>
      <c r="E23" s="306"/>
      <c r="F23" s="103"/>
      <c r="G23" s="41"/>
      <c r="H23" s="41"/>
      <c r="I23" s="41"/>
      <c r="J23" s="41"/>
      <c r="K23" s="73"/>
      <c r="L23" s="73"/>
      <c r="M23" s="73"/>
    </row>
    <row r="24" spans="1:13" s="71" customFormat="1" ht="21" hidden="1" customHeight="1">
      <c r="A24" s="27">
        <v>2.1</v>
      </c>
      <c r="B24" s="501" t="str">
        <f>+'Ekamut-caxs'!B27</f>
        <v>կամավոր ատեստավորման գծով</v>
      </c>
      <c r="C24" s="502"/>
      <c r="D24" s="228">
        <f>+'Ekamut-caxs'!D27</f>
        <v>0</v>
      </c>
      <c r="E24" s="306"/>
      <c r="F24" s="103"/>
      <c r="G24" s="41"/>
      <c r="H24" s="41"/>
      <c r="I24" s="41"/>
      <c r="J24" s="41"/>
      <c r="K24" s="73"/>
      <c r="L24" s="73"/>
      <c r="M24" s="73"/>
    </row>
    <row r="25" spans="1:13" s="71" customFormat="1" ht="39.75" customHeight="1">
      <c r="A25" s="57">
        <v>2</v>
      </c>
      <c r="B25" s="508" t="s">
        <v>182</v>
      </c>
      <c r="C25" s="509"/>
      <c r="D25" s="216">
        <f>+'Pastaci finansav.'!D11</f>
        <v>3533.8</v>
      </c>
      <c r="E25" s="306"/>
      <c r="F25" s="103"/>
      <c r="G25" s="41"/>
      <c r="H25" s="41"/>
      <c r="I25" s="41"/>
      <c r="J25" s="41"/>
      <c r="K25" s="73"/>
      <c r="L25" s="73"/>
      <c r="M25" s="73"/>
    </row>
    <row r="26" spans="1:13" s="71" customFormat="1" ht="17.25">
      <c r="A26" s="57">
        <v>3</v>
      </c>
      <c r="B26" s="495" t="str">
        <f>+'Ekamut-caxs'!B29</f>
        <v>Վճարովի ծառայություններից (գեղագիտական ուսուցում)</v>
      </c>
      <c r="C26" s="496"/>
      <c r="D26" s="216">
        <f>+'Pastaci finansav.'!E11</f>
        <v>6768.7</v>
      </c>
      <c r="E26" s="306"/>
      <c r="F26" s="2"/>
      <c r="G26" s="41"/>
      <c r="H26" s="41"/>
      <c r="I26" s="41"/>
      <c r="J26" s="41"/>
      <c r="K26" s="73"/>
      <c r="L26" s="73"/>
      <c r="M26" s="73"/>
    </row>
    <row r="27" spans="1:13" s="71" customFormat="1" ht="17.25" hidden="1">
      <c r="A27" s="57">
        <v>5</v>
      </c>
      <c r="B27" s="495" t="s">
        <v>52</v>
      </c>
      <c r="C27" s="496"/>
      <c r="D27" s="215">
        <f>+'Ekamut-caxs'!D30</f>
        <v>0</v>
      </c>
      <c r="E27" s="307"/>
      <c r="F27" s="103"/>
      <c r="G27" s="41"/>
      <c r="H27" s="41"/>
      <c r="I27" s="41"/>
      <c r="J27" s="41"/>
      <c r="K27" s="73"/>
      <c r="L27" s="73"/>
      <c r="M27" s="73"/>
    </row>
    <row r="28" spans="1:13" s="71" customFormat="1" ht="17.25" hidden="1">
      <c r="A28" s="57">
        <v>6</v>
      </c>
      <c r="B28" s="495" t="s">
        <v>62</v>
      </c>
      <c r="C28" s="496"/>
      <c r="D28" s="215">
        <f>+'Ekamut-caxs'!D31</f>
        <v>0</v>
      </c>
      <c r="E28" s="307"/>
      <c r="F28" s="103"/>
      <c r="G28" s="41"/>
      <c r="H28" s="41"/>
      <c r="I28" s="41"/>
      <c r="J28" s="41"/>
      <c r="K28" s="73"/>
      <c r="L28" s="73"/>
      <c r="M28" s="73"/>
    </row>
    <row r="29" spans="1:13" s="71" customFormat="1" ht="16.5" hidden="1" customHeight="1">
      <c r="A29" s="57">
        <v>7</v>
      </c>
      <c r="B29" s="495" t="s">
        <v>181</v>
      </c>
      <c r="C29" s="496"/>
      <c r="D29" s="216">
        <f>+'Ekamut-caxs'!D32</f>
        <v>0</v>
      </c>
      <c r="E29" s="306"/>
      <c r="F29" s="106"/>
      <c r="G29" s="97"/>
      <c r="H29" s="97"/>
      <c r="I29" s="97"/>
      <c r="J29" s="41"/>
      <c r="K29" s="73"/>
      <c r="L29" s="73"/>
      <c r="M29" s="73"/>
    </row>
    <row r="30" spans="1:13" s="71" customFormat="1" ht="16.5" hidden="1" customHeight="1">
      <c r="A30" s="57">
        <v>9</v>
      </c>
      <c r="B30" s="495" t="s">
        <v>71</v>
      </c>
      <c r="C30" s="496"/>
      <c r="D30" s="216">
        <f>+'Ekamut-caxs'!D33</f>
        <v>0</v>
      </c>
      <c r="E30" s="306"/>
      <c r="F30" s="106"/>
      <c r="G30" s="97"/>
      <c r="H30" s="97"/>
      <c r="I30" s="97"/>
      <c r="J30" s="41"/>
      <c r="K30" s="73"/>
      <c r="L30" s="73"/>
      <c r="M30" s="73"/>
    </row>
    <row r="31" spans="1:13" s="71" customFormat="1" ht="16.5" hidden="1" customHeight="1">
      <c r="A31" s="57">
        <v>10</v>
      </c>
      <c r="B31" s="495" t="s">
        <v>32</v>
      </c>
      <c r="C31" s="496"/>
      <c r="D31" s="215"/>
      <c r="E31" s="307"/>
      <c r="F31" s="106"/>
      <c r="G31" s="97"/>
      <c r="H31" s="97"/>
      <c r="I31" s="97"/>
      <c r="J31" s="41"/>
      <c r="K31" s="73"/>
      <c r="L31" s="73"/>
      <c r="M31" s="73"/>
    </row>
    <row r="32" spans="1:13" s="71" customFormat="1" ht="16.5" hidden="1" customHeight="1">
      <c r="A32" s="57">
        <v>11</v>
      </c>
      <c r="B32" s="495" t="s">
        <v>9</v>
      </c>
      <c r="C32" s="496"/>
      <c r="D32" s="216">
        <f>+'Ekamut-caxs'!D37</f>
        <v>0</v>
      </c>
      <c r="E32" s="306"/>
      <c r="F32" s="106"/>
      <c r="G32" s="97"/>
      <c r="H32" s="97"/>
      <c r="I32" s="97"/>
      <c r="J32" s="41"/>
      <c r="K32" s="73"/>
      <c r="L32" s="73"/>
      <c r="M32" s="73"/>
    </row>
    <row r="33" spans="1:13" s="73" customFormat="1" ht="16.5" hidden="1" customHeight="1">
      <c r="A33" s="57">
        <v>12</v>
      </c>
      <c r="B33" s="497"/>
      <c r="C33" s="498"/>
      <c r="D33" s="215">
        <f>+'Ekamut-caxs'!D38</f>
        <v>75.8</v>
      </c>
      <c r="E33" s="307"/>
      <c r="F33" s="106"/>
      <c r="G33" s="97"/>
      <c r="H33" s="97"/>
      <c r="I33" s="97"/>
      <c r="J33" s="41"/>
    </row>
    <row r="34" spans="1:13" s="73" customFormat="1" ht="16.5" hidden="1" customHeight="1">
      <c r="A34" s="57">
        <v>13</v>
      </c>
      <c r="B34" s="497"/>
      <c r="C34" s="498"/>
      <c r="D34" s="215">
        <f>+'Ekamut-caxs'!D39</f>
        <v>0</v>
      </c>
      <c r="E34" s="307"/>
      <c r="F34" s="102"/>
      <c r="G34" s="97"/>
      <c r="H34" s="97"/>
      <c r="I34" s="97"/>
      <c r="J34" s="41"/>
    </row>
    <row r="35" spans="1:13" s="71" customFormat="1" ht="24" customHeight="1">
      <c r="A35" s="12" t="s">
        <v>33</v>
      </c>
      <c r="B35" s="506" t="s">
        <v>82</v>
      </c>
      <c r="C35" s="507"/>
      <c r="D35" s="224">
        <f>D36+D80+D93</f>
        <v>110353.8</v>
      </c>
      <c r="E35" s="305"/>
      <c r="F35" s="245"/>
      <c r="G35" s="41"/>
      <c r="H35" s="41"/>
      <c r="I35" s="41"/>
      <c r="J35" s="41"/>
      <c r="K35" s="73"/>
      <c r="L35" s="73"/>
      <c r="M35" s="73"/>
    </row>
    <row r="36" spans="1:13" s="71" customFormat="1" ht="22.5" customHeight="1">
      <c r="A36" s="15" t="s">
        <v>55</v>
      </c>
      <c r="B36" s="506" t="s">
        <v>58</v>
      </c>
      <c r="C36" s="507"/>
      <c r="D36" s="224">
        <f>SUM(D37,D41:D46,D50:D74,D78:D79)</f>
        <v>106343.8</v>
      </c>
      <c r="E36" s="305"/>
      <c r="F36" s="103"/>
      <c r="G36" s="41"/>
      <c r="H36" s="41"/>
      <c r="I36" s="41"/>
      <c r="J36" s="41"/>
      <c r="K36" s="73"/>
      <c r="L36" s="73"/>
      <c r="M36" s="73"/>
    </row>
    <row r="37" spans="1:13" s="91" customFormat="1" ht="18" customHeight="1">
      <c r="A37" s="57">
        <v>1</v>
      </c>
      <c r="B37" s="495" t="s">
        <v>11</v>
      </c>
      <c r="C37" s="496"/>
      <c r="D37" s="216">
        <f>+'Ekamut-caxs'!D43</f>
        <v>100044.6</v>
      </c>
      <c r="E37" s="306"/>
      <c r="F37" s="107"/>
      <c r="G37" s="98"/>
      <c r="H37" s="98"/>
      <c r="I37" s="98"/>
      <c r="J37" s="98"/>
      <c r="K37" s="90"/>
      <c r="L37" s="90"/>
      <c r="M37" s="90"/>
    </row>
    <row r="38" spans="1:13" s="81" customFormat="1" ht="18" customHeight="1">
      <c r="A38" s="27">
        <v>1.1000000000000001</v>
      </c>
      <c r="B38" s="501" t="s">
        <v>117</v>
      </c>
      <c r="C38" s="502"/>
      <c r="D38" s="228">
        <f>+'Ekamut-caxs'!D44</f>
        <v>4213.3</v>
      </c>
      <c r="E38" s="308"/>
      <c r="F38" s="234"/>
      <c r="G38" s="99"/>
      <c r="H38" s="99"/>
      <c r="I38" s="99"/>
      <c r="J38" s="99"/>
      <c r="K38" s="80"/>
      <c r="L38" s="80"/>
      <c r="M38" s="80"/>
    </row>
    <row r="39" spans="1:13" s="81" customFormat="1" ht="18" customHeight="1">
      <c r="A39" s="27">
        <v>1.2</v>
      </c>
      <c r="B39" s="501" t="s">
        <v>12</v>
      </c>
      <c r="C39" s="502"/>
      <c r="D39" s="228">
        <f>+'Ekamut-caxs'!D45</f>
        <v>7107</v>
      </c>
      <c r="E39" s="308"/>
      <c r="F39" s="108"/>
      <c r="G39" s="99"/>
      <c r="H39" s="99"/>
      <c r="I39" s="99"/>
      <c r="J39" s="99"/>
      <c r="K39" s="80"/>
      <c r="L39" s="80"/>
      <c r="M39" s="80"/>
    </row>
    <row r="40" spans="1:13" s="81" customFormat="1" ht="18" hidden="1" customHeight="1">
      <c r="A40" s="27">
        <v>1.3</v>
      </c>
      <c r="B40" s="501" t="str">
        <f>+'Ekamut-caxs'!B46</f>
        <v>կամավոր ատեստ. գծով լրավճար</v>
      </c>
      <c r="C40" s="502"/>
      <c r="D40" s="228">
        <f>+'Ekamut-caxs'!D46</f>
        <v>0</v>
      </c>
      <c r="E40" s="308"/>
      <c r="F40" s="108"/>
      <c r="G40" s="99"/>
      <c r="H40" s="99"/>
      <c r="I40" s="99"/>
      <c r="J40" s="99"/>
      <c r="K40" s="80"/>
      <c r="L40" s="80"/>
      <c r="M40" s="80"/>
    </row>
    <row r="41" spans="1:13" s="93" customFormat="1" ht="18" customHeight="1">
      <c r="A41" s="57">
        <v>2</v>
      </c>
      <c r="B41" s="495" t="s">
        <v>14</v>
      </c>
      <c r="C41" s="496"/>
      <c r="D41" s="216">
        <f>+'Ekamut-caxs'!D47</f>
        <v>749.1</v>
      </c>
      <c r="E41" s="306"/>
      <c r="F41" s="291"/>
      <c r="G41" s="63"/>
      <c r="H41" s="63"/>
      <c r="I41" s="63"/>
      <c r="J41" s="63"/>
      <c r="K41" s="92"/>
      <c r="L41" s="92"/>
      <c r="M41" s="92"/>
    </row>
    <row r="42" spans="1:13" s="93" customFormat="1" ht="18" customHeight="1">
      <c r="A42" s="57">
        <v>3</v>
      </c>
      <c r="B42" s="495" t="s">
        <v>13</v>
      </c>
      <c r="C42" s="496"/>
      <c r="D42" s="216">
        <f>+'Ekamut-caxs'!D48</f>
        <v>446.7</v>
      </c>
      <c r="E42" s="306"/>
      <c r="F42" s="291"/>
      <c r="G42" s="63"/>
      <c r="H42" s="63"/>
      <c r="I42" s="63"/>
      <c r="J42" s="63"/>
      <c r="K42" s="92"/>
      <c r="L42" s="92"/>
      <c r="M42" s="92"/>
    </row>
    <row r="43" spans="1:13" s="93" customFormat="1" ht="18" customHeight="1">
      <c r="A43" s="57">
        <v>4</v>
      </c>
      <c r="B43" s="495" t="s">
        <v>15</v>
      </c>
      <c r="C43" s="496"/>
      <c r="D43" s="215">
        <f>+Komunal!M27</f>
        <v>36.200000000000003</v>
      </c>
      <c r="E43" s="306"/>
      <c r="F43" s="291"/>
      <c r="G43" s="63"/>
      <c r="H43" s="63"/>
      <c r="I43" s="63"/>
      <c r="J43" s="63"/>
      <c r="K43" s="92"/>
      <c r="L43" s="92"/>
      <c r="M43" s="92"/>
    </row>
    <row r="44" spans="1:13" s="93" customFormat="1" ht="18" customHeight="1">
      <c r="A44" s="57">
        <v>5</v>
      </c>
      <c r="B44" s="495" t="s">
        <v>16</v>
      </c>
      <c r="C44" s="496"/>
      <c r="D44" s="216">
        <f>+'Ekamut-caxs'!D50</f>
        <v>43</v>
      </c>
      <c r="E44" s="306"/>
      <c r="F44" s="109"/>
      <c r="G44" s="63"/>
      <c r="H44" s="63"/>
      <c r="I44" s="63"/>
      <c r="J44" s="63"/>
      <c r="K44" s="92"/>
      <c r="L44" s="92"/>
      <c r="M44" s="92"/>
    </row>
    <row r="45" spans="1:13" s="93" customFormat="1" ht="18" hidden="1" customHeight="1">
      <c r="A45" s="57">
        <v>6</v>
      </c>
      <c r="B45" s="495" t="s">
        <v>17</v>
      </c>
      <c r="C45" s="496"/>
      <c r="D45" s="216">
        <f>+'Ekamut-caxs'!D51</f>
        <v>0</v>
      </c>
      <c r="E45" s="306"/>
      <c r="F45" s="109"/>
      <c r="G45" s="63"/>
      <c r="H45" s="63"/>
      <c r="I45" s="63"/>
      <c r="J45" s="63"/>
      <c r="K45" s="92"/>
      <c r="L45" s="92"/>
      <c r="M45" s="92"/>
    </row>
    <row r="46" spans="1:13" s="93" customFormat="1" ht="18" customHeight="1">
      <c r="A46" s="57">
        <v>7</v>
      </c>
      <c r="B46" s="495" t="s">
        <v>18</v>
      </c>
      <c r="C46" s="496"/>
      <c r="D46" s="216">
        <f>SUM(D47:D49)</f>
        <v>349.2</v>
      </c>
      <c r="E46" s="306"/>
      <c r="F46" s="109"/>
      <c r="G46" s="63"/>
      <c r="H46" s="63"/>
      <c r="I46" s="63"/>
      <c r="J46" s="63"/>
      <c r="K46" s="92"/>
      <c r="L46" s="92"/>
      <c r="M46" s="92"/>
    </row>
    <row r="47" spans="1:13" ht="18" customHeight="1">
      <c r="A47" s="27">
        <v>7.1</v>
      </c>
      <c r="B47" s="501" t="s">
        <v>19</v>
      </c>
      <c r="C47" s="502"/>
      <c r="D47" s="228">
        <f>+'Ekamut-caxs'!D53</f>
        <v>115.2</v>
      </c>
      <c r="E47" s="306"/>
    </row>
    <row r="48" spans="1:13" ht="18" customHeight="1">
      <c r="A48" s="27">
        <v>7.2</v>
      </c>
      <c r="B48" s="501" t="s">
        <v>20</v>
      </c>
      <c r="C48" s="502"/>
      <c r="D48" s="228">
        <f>+'Ekamut-caxs'!D54</f>
        <v>42</v>
      </c>
      <c r="E48" s="306"/>
    </row>
    <row r="49" spans="1:13" ht="18" customHeight="1">
      <c r="A49" s="27">
        <v>7.3</v>
      </c>
      <c r="B49" s="501" t="s">
        <v>21</v>
      </c>
      <c r="C49" s="502"/>
      <c r="D49" s="228">
        <f>+'Ekamut-caxs'!D55</f>
        <v>192</v>
      </c>
      <c r="E49" s="306"/>
    </row>
    <row r="50" spans="1:13" s="93" customFormat="1" ht="18" customHeight="1">
      <c r="A50" s="57">
        <v>8</v>
      </c>
      <c r="B50" s="495" t="s">
        <v>22</v>
      </c>
      <c r="C50" s="496"/>
      <c r="D50" s="216">
        <f>+'Ekamut-caxs'!D56</f>
        <v>5</v>
      </c>
      <c r="E50" s="306"/>
      <c r="F50" s="109"/>
      <c r="G50" s="63"/>
      <c r="H50" s="63"/>
      <c r="I50" s="63"/>
      <c r="J50" s="63"/>
      <c r="K50" s="92"/>
      <c r="L50" s="92"/>
      <c r="M50" s="92"/>
    </row>
    <row r="51" spans="1:13" s="93" customFormat="1" ht="18" customHeight="1">
      <c r="A51" s="57">
        <v>9</v>
      </c>
      <c r="B51" s="495" t="s">
        <v>29</v>
      </c>
      <c r="C51" s="496"/>
      <c r="D51" s="215">
        <f>+'Ekamut-caxs'!D57</f>
        <v>400</v>
      </c>
      <c r="E51" s="307"/>
      <c r="F51" s="6"/>
      <c r="G51" s="63"/>
      <c r="H51" s="63"/>
      <c r="I51" s="63"/>
      <c r="J51" s="63"/>
      <c r="K51" s="92"/>
      <c r="L51" s="92"/>
      <c r="M51" s="92"/>
    </row>
    <row r="52" spans="1:13" s="93" customFormat="1" ht="18" customHeight="1">
      <c r="A52" s="57">
        <v>10</v>
      </c>
      <c r="B52" s="495" t="s">
        <v>23</v>
      </c>
      <c r="C52" s="496"/>
      <c r="D52" s="215">
        <f>+'Ekamut-caxs'!D58</f>
        <v>460</v>
      </c>
      <c r="E52" s="307"/>
      <c r="F52" s="109"/>
      <c r="G52" s="63"/>
      <c r="H52" s="63"/>
      <c r="I52" s="63"/>
      <c r="J52" s="63"/>
      <c r="K52" s="92"/>
      <c r="L52" s="92"/>
      <c r="M52" s="92"/>
    </row>
    <row r="53" spans="1:13" s="93" customFormat="1" ht="18" customHeight="1">
      <c r="A53" s="57">
        <v>11</v>
      </c>
      <c r="B53" s="495" t="s">
        <v>74</v>
      </c>
      <c r="C53" s="496"/>
      <c r="D53" s="215">
        <f>+'Ekamut-caxs'!D59</f>
        <v>500</v>
      </c>
      <c r="E53" s="307"/>
      <c r="F53" s="109"/>
      <c r="G53" s="63"/>
      <c r="H53" s="63"/>
      <c r="I53" s="63"/>
      <c r="J53" s="63"/>
      <c r="K53" s="92"/>
      <c r="L53" s="92"/>
      <c r="M53" s="92"/>
    </row>
    <row r="54" spans="1:13" s="65" customFormat="1" ht="18" customHeight="1">
      <c r="A54" s="57">
        <v>12</v>
      </c>
      <c r="B54" s="495" t="s">
        <v>47</v>
      </c>
      <c r="C54" s="496"/>
      <c r="D54" s="216">
        <f>+'Ekamut-caxs'!D60</f>
        <v>500</v>
      </c>
      <c r="E54" s="306"/>
      <c r="F54" s="110"/>
      <c r="G54" s="63"/>
      <c r="H54" s="63"/>
      <c r="I54" s="63"/>
      <c r="J54" s="53"/>
      <c r="K54" s="64"/>
      <c r="L54" s="64"/>
      <c r="M54" s="64"/>
    </row>
    <row r="55" spans="1:13" s="93" customFormat="1" ht="18" customHeight="1">
      <c r="A55" s="57">
        <v>13</v>
      </c>
      <c r="B55" s="495" t="s">
        <v>118</v>
      </c>
      <c r="C55" s="496"/>
      <c r="D55" s="216">
        <f>+'Ekamut-caxs'!D61</f>
        <v>50</v>
      </c>
      <c r="E55" s="306"/>
      <c r="F55" s="109"/>
      <c r="G55" s="63"/>
      <c r="H55" s="63"/>
      <c r="I55" s="63"/>
      <c r="J55" s="63"/>
      <c r="K55" s="92"/>
      <c r="L55" s="92"/>
      <c r="M55" s="92"/>
    </row>
    <row r="56" spans="1:13" s="93" customFormat="1" ht="18" customHeight="1">
      <c r="A56" s="57">
        <v>14</v>
      </c>
      <c r="B56" s="495" t="s">
        <v>119</v>
      </c>
      <c r="C56" s="496"/>
      <c r="D56" s="216">
        <f>+'Ekamut-caxs'!D62</f>
        <v>250</v>
      </c>
      <c r="E56" s="306"/>
      <c r="F56" s="109"/>
      <c r="G56" s="63"/>
      <c r="H56" s="63"/>
      <c r="I56" s="63"/>
      <c r="J56" s="63"/>
      <c r="K56" s="92"/>
      <c r="L56" s="92"/>
      <c r="M56" s="92"/>
    </row>
    <row r="57" spans="1:13" s="93" customFormat="1" ht="18" customHeight="1">
      <c r="A57" s="57">
        <v>15</v>
      </c>
      <c r="B57" s="495" t="s">
        <v>24</v>
      </c>
      <c r="C57" s="496"/>
      <c r="D57" s="216">
        <f>+'Ekamut-caxs'!D63</f>
        <v>600</v>
      </c>
      <c r="E57" s="306"/>
      <c r="F57" s="109"/>
      <c r="G57" s="63"/>
      <c r="H57" s="63"/>
      <c r="I57" s="63"/>
      <c r="J57" s="63"/>
      <c r="K57" s="92"/>
      <c r="L57" s="92"/>
      <c r="M57" s="92"/>
    </row>
    <row r="58" spans="1:13" s="91" customFormat="1" ht="17.25" customHeight="1">
      <c r="A58" s="57">
        <v>16</v>
      </c>
      <c r="B58" s="495" t="s">
        <v>25</v>
      </c>
      <c r="C58" s="496"/>
      <c r="D58" s="216">
        <f>+'Ekamut-caxs'!D64</f>
        <v>91</v>
      </c>
      <c r="E58" s="306"/>
      <c r="F58" s="107"/>
      <c r="G58" s="98"/>
      <c r="H58" s="98"/>
      <c r="I58" s="98"/>
      <c r="J58" s="98"/>
      <c r="K58" s="90"/>
      <c r="L58" s="90"/>
      <c r="M58" s="90"/>
    </row>
    <row r="59" spans="1:13" s="91" customFormat="1" ht="18" hidden="1" customHeight="1">
      <c r="A59" s="57">
        <v>17</v>
      </c>
      <c r="B59" s="495" t="s">
        <v>66</v>
      </c>
      <c r="C59" s="496"/>
      <c r="D59" s="216">
        <f>+'Ekamut-caxs'!D65</f>
        <v>0</v>
      </c>
      <c r="E59" s="306"/>
      <c r="F59" s="107"/>
      <c r="G59" s="98"/>
      <c r="H59" s="98"/>
      <c r="I59" s="98"/>
      <c r="J59" s="98"/>
      <c r="K59" s="90"/>
      <c r="L59" s="90"/>
      <c r="M59" s="90"/>
    </row>
    <row r="60" spans="1:13" s="91" customFormat="1" ht="18" hidden="1" customHeight="1">
      <c r="A60" s="57">
        <v>18</v>
      </c>
      <c r="B60" s="495" t="s">
        <v>53</v>
      </c>
      <c r="C60" s="496"/>
      <c r="D60" s="216">
        <f>+'Ekamut-caxs'!D66</f>
        <v>0</v>
      </c>
      <c r="E60" s="306"/>
      <c r="F60" s="107"/>
      <c r="G60" s="98"/>
      <c r="H60" s="98"/>
      <c r="I60" s="98"/>
      <c r="J60" s="98"/>
      <c r="K60" s="90"/>
      <c r="L60" s="90"/>
      <c r="M60" s="90"/>
    </row>
    <row r="61" spans="1:13" s="65" customFormat="1" ht="18" customHeight="1">
      <c r="A61" s="57">
        <v>17</v>
      </c>
      <c r="B61" s="495" t="s">
        <v>44</v>
      </c>
      <c r="C61" s="496"/>
      <c r="D61" s="216">
        <f>+'Ekamut-caxs'!D67</f>
        <v>105</v>
      </c>
      <c r="E61" s="306"/>
      <c r="F61" s="110"/>
      <c r="G61" s="63"/>
      <c r="H61" s="63"/>
      <c r="I61" s="63"/>
      <c r="J61" s="53"/>
      <c r="K61" s="64"/>
      <c r="L61" s="64"/>
      <c r="M61" s="64"/>
    </row>
    <row r="62" spans="1:13" s="65" customFormat="1" ht="18.75" customHeight="1">
      <c r="A62" s="57">
        <v>18</v>
      </c>
      <c r="B62" s="495" t="s">
        <v>75</v>
      </c>
      <c r="C62" s="496"/>
      <c r="D62" s="216">
        <f>+'Ekamut-caxs'!D68</f>
        <v>180</v>
      </c>
      <c r="E62" s="306"/>
      <c r="F62" s="110"/>
      <c r="G62" s="63"/>
      <c r="H62" s="63"/>
      <c r="I62" s="63"/>
      <c r="J62" s="53"/>
      <c r="K62" s="64"/>
      <c r="L62" s="64"/>
      <c r="M62" s="64"/>
    </row>
    <row r="63" spans="1:13" s="65" customFormat="1" ht="18" customHeight="1">
      <c r="A63" s="57">
        <v>19</v>
      </c>
      <c r="B63" s="495" t="s">
        <v>76</v>
      </c>
      <c r="C63" s="496"/>
      <c r="D63" s="216">
        <f>+'Ekamut-caxs'!D69</f>
        <v>95</v>
      </c>
      <c r="E63" s="306"/>
      <c r="F63" s="6"/>
      <c r="G63" s="63"/>
      <c r="H63" s="63"/>
      <c r="I63" s="63"/>
      <c r="J63" s="53"/>
      <c r="K63" s="64"/>
      <c r="L63" s="64"/>
      <c r="M63" s="64"/>
    </row>
    <row r="64" spans="1:13" s="65" customFormat="1" ht="18" customHeight="1">
      <c r="A64" s="57">
        <v>20</v>
      </c>
      <c r="B64" s="495" t="s">
        <v>45</v>
      </c>
      <c r="C64" s="496"/>
      <c r="D64" s="216">
        <f>+'Ekamut-caxs'!D70</f>
        <v>6</v>
      </c>
      <c r="E64" s="306"/>
      <c r="F64" s="110"/>
      <c r="G64" s="63"/>
      <c r="H64" s="63"/>
      <c r="I64" s="63"/>
      <c r="J64" s="53"/>
      <c r="K64" s="64"/>
      <c r="L64" s="64"/>
      <c r="M64" s="64"/>
    </row>
    <row r="65" spans="1:13" s="65" customFormat="1" ht="18" customHeight="1">
      <c r="A65" s="57">
        <v>21</v>
      </c>
      <c r="B65" s="495" t="s">
        <v>120</v>
      </c>
      <c r="C65" s="496"/>
      <c r="D65" s="216">
        <f>+'Ekamut-caxs'!D71</f>
        <v>50</v>
      </c>
      <c r="E65" s="306"/>
      <c r="F65" s="110"/>
      <c r="G65" s="63"/>
      <c r="H65" s="63"/>
      <c r="I65" s="63"/>
      <c r="J65" s="53"/>
      <c r="K65" s="64"/>
      <c r="L65" s="64"/>
      <c r="M65" s="64"/>
    </row>
    <row r="66" spans="1:13" s="65" customFormat="1" ht="18" customHeight="1">
      <c r="A66" s="57">
        <v>22</v>
      </c>
      <c r="B66" s="495" t="s">
        <v>46</v>
      </c>
      <c r="C66" s="496"/>
      <c r="D66" s="216">
        <f>+'Ekamut-caxs'!D72</f>
        <v>100</v>
      </c>
      <c r="E66" s="306"/>
      <c r="F66" s="110"/>
      <c r="G66" s="63"/>
      <c r="H66" s="63"/>
      <c r="I66" s="63"/>
      <c r="J66" s="53"/>
      <c r="K66" s="64"/>
      <c r="L66" s="64"/>
      <c r="M66" s="64"/>
    </row>
    <row r="67" spans="1:13" s="65" customFormat="1" ht="18" customHeight="1">
      <c r="A67" s="57">
        <v>23</v>
      </c>
      <c r="B67" s="495" t="s">
        <v>63</v>
      </c>
      <c r="C67" s="496"/>
      <c r="D67" s="216">
        <f>+'Ekamut-caxs'!D73</f>
        <v>300</v>
      </c>
      <c r="E67" s="306"/>
      <c r="F67" s="110"/>
      <c r="G67" s="63"/>
      <c r="H67" s="63"/>
      <c r="I67" s="63"/>
      <c r="J67" s="53"/>
      <c r="K67" s="64"/>
      <c r="L67" s="64"/>
      <c r="M67" s="64"/>
    </row>
    <row r="68" spans="1:13" s="65" customFormat="1" ht="18" hidden="1" customHeight="1">
      <c r="A68" s="57">
        <v>26</v>
      </c>
      <c r="B68" s="495" t="s">
        <v>184</v>
      </c>
      <c r="C68" s="496"/>
      <c r="D68" s="216">
        <f>+'Ekamut-caxs'!D74</f>
        <v>0</v>
      </c>
      <c r="E68" s="306"/>
      <c r="F68" s="110"/>
      <c r="G68" s="63"/>
      <c r="H68" s="63"/>
      <c r="I68" s="63"/>
      <c r="J68" s="53"/>
      <c r="K68" s="64"/>
      <c r="L68" s="64"/>
      <c r="M68" s="64"/>
    </row>
    <row r="69" spans="1:13" s="65" customFormat="1" ht="18" customHeight="1">
      <c r="A69" s="57">
        <v>24</v>
      </c>
      <c r="B69" s="495" t="s">
        <v>185</v>
      </c>
      <c r="C69" s="496"/>
      <c r="D69" s="216">
        <f>+'Ekamut-caxs'!D75</f>
        <v>100</v>
      </c>
      <c r="E69" s="306"/>
      <c r="F69" s="110"/>
      <c r="G69" s="63"/>
      <c r="H69" s="63"/>
      <c r="I69" s="63"/>
      <c r="J69" s="53"/>
      <c r="K69" s="64"/>
      <c r="L69" s="64"/>
      <c r="M69" s="64"/>
    </row>
    <row r="70" spans="1:13" s="65" customFormat="1" ht="18" customHeight="1">
      <c r="A70" s="57">
        <v>25</v>
      </c>
      <c r="B70" s="497" t="s">
        <v>283</v>
      </c>
      <c r="C70" s="498"/>
      <c r="D70" s="215">
        <f>+'Ekamut-caxs'!D76</f>
        <v>200</v>
      </c>
      <c r="E70" s="307"/>
      <c r="F70" s="110"/>
      <c r="G70" s="63"/>
      <c r="H70" s="63"/>
      <c r="I70" s="63"/>
      <c r="J70" s="53"/>
      <c r="K70" s="64"/>
      <c r="L70" s="64"/>
      <c r="M70" s="64"/>
    </row>
    <row r="71" spans="1:13" s="65" customFormat="1" ht="18" customHeight="1">
      <c r="A71" s="57">
        <v>26</v>
      </c>
      <c r="B71" s="497" t="s">
        <v>289</v>
      </c>
      <c r="C71" s="498"/>
      <c r="D71" s="215">
        <f>+'Ekamut-caxs'!D77</f>
        <v>150</v>
      </c>
      <c r="E71" s="307"/>
      <c r="F71" s="110"/>
      <c r="G71" s="63"/>
      <c r="H71" s="63"/>
      <c r="I71" s="63"/>
      <c r="J71" s="53"/>
      <c r="K71" s="64"/>
      <c r="L71" s="64"/>
      <c r="M71" s="64"/>
    </row>
    <row r="72" spans="1:13" s="64" customFormat="1" ht="18" customHeight="1">
      <c r="A72" s="57">
        <v>27</v>
      </c>
      <c r="B72" s="497" t="s">
        <v>290</v>
      </c>
      <c r="C72" s="498"/>
      <c r="D72" s="215">
        <f>+'Ekamut-caxs'!D78</f>
        <v>360</v>
      </c>
      <c r="E72" s="307"/>
      <c r="F72" s="110"/>
      <c r="G72" s="63"/>
      <c r="H72" s="63"/>
      <c r="I72" s="63"/>
      <c r="J72" s="53"/>
    </row>
    <row r="73" spans="1:13" s="64" customFormat="1" ht="18" customHeight="1">
      <c r="A73" s="57">
        <v>28</v>
      </c>
      <c r="B73" s="497" t="s">
        <v>286</v>
      </c>
      <c r="C73" s="498"/>
      <c r="D73" s="215">
        <f>+'Ekamut-caxs'!D79</f>
        <v>50</v>
      </c>
      <c r="E73" s="307"/>
      <c r="F73" s="102"/>
      <c r="G73" s="63"/>
      <c r="H73" s="63"/>
      <c r="I73" s="63"/>
      <c r="J73" s="53"/>
    </row>
    <row r="74" spans="1:13" s="93" customFormat="1" ht="22.5" hidden="1" customHeight="1">
      <c r="A74" s="57">
        <v>32</v>
      </c>
      <c r="B74" s="495" t="s">
        <v>34</v>
      </c>
      <c r="C74" s="496"/>
      <c r="D74" s="216">
        <f>SUM(D75:D77)</f>
        <v>0</v>
      </c>
      <c r="E74" s="306"/>
      <c r="F74" s="109"/>
      <c r="G74" s="63"/>
      <c r="H74" s="63"/>
      <c r="I74" s="63"/>
      <c r="J74" s="63"/>
      <c r="K74" s="92"/>
      <c r="L74" s="92"/>
      <c r="M74" s="92"/>
    </row>
    <row r="75" spans="1:13" ht="19.5" hidden="1" customHeight="1">
      <c r="A75" s="14">
        <v>32.1</v>
      </c>
      <c r="B75" s="501" t="s">
        <v>35</v>
      </c>
      <c r="C75" s="502"/>
      <c r="D75" s="207"/>
      <c r="E75" s="309"/>
    </row>
    <row r="76" spans="1:13" ht="19.5" hidden="1" customHeight="1">
      <c r="A76" s="14">
        <v>32.200000000000003</v>
      </c>
      <c r="B76" s="501" t="s">
        <v>48</v>
      </c>
      <c r="C76" s="502"/>
      <c r="D76" s="207"/>
      <c r="E76" s="309"/>
    </row>
    <row r="77" spans="1:13" ht="19.5" hidden="1" customHeight="1">
      <c r="A77" s="14">
        <v>32.299999999999997</v>
      </c>
      <c r="B77" s="501" t="s">
        <v>83</v>
      </c>
      <c r="C77" s="502"/>
      <c r="D77" s="228">
        <f>+'Ekamut-caxs'!D82</f>
        <v>0</v>
      </c>
      <c r="E77" s="309"/>
    </row>
    <row r="78" spans="1:13" s="93" customFormat="1" ht="17.25" customHeight="1">
      <c r="A78" s="67">
        <v>29</v>
      </c>
      <c r="B78" s="495" t="s">
        <v>36</v>
      </c>
      <c r="C78" s="496"/>
      <c r="D78" s="216">
        <f>+'Deb. ev kreditor'!D56-'Deb. ev kreditor'!D51</f>
        <v>123</v>
      </c>
      <c r="E78" s="306"/>
      <c r="F78" s="109"/>
      <c r="G78" s="63"/>
      <c r="H78" s="63"/>
      <c r="I78" s="63"/>
      <c r="J78" s="63"/>
      <c r="K78" s="92"/>
      <c r="L78" s="92"/>
      <c r="M78" s="92"/>
    </row>
    <row r="79" spans="1:13" s="93" customFormat="1" ht="16.5" hidden="1" customHeight="1">
      <c r="A79" s="67">
        <v>34</v>
      </c>
      <c r="B79" s="495" t="s">
        <v>84</v>
      </c>
      <c r="C79" s="496"/>
      <c r="D79" s="215"/>
      <c r="E79" s="307"/>
      <c r="F79" s="109"/>
      <c r="G79" s="63"/>
      <c r="H79" s="63"/>
      <c r="I79" s="63"/>
      <c r="J79" s="63"/>
      <c r="K79" s="92"/>
      <c r="L79" s="92"/>
      <c r="M79" s="92"/>
    </row>
    <row r="80" spans="1:13" s="77" customFormat="1" ht="25.5" customHeight="1">
      <c r="A80" s="37" t="s">
        <v>56</v>
      </c>
      <c r="B80" s="510" t="s">
        <v>59</v>
      </c>
      <c r="C80" s="511"/>
      <c r="D80" s="224">
        <f>D81+D89</f>
        <v>2010</v>
      </c>
      <c r="E80" s="305"/>
      <c r="F80" s="111"/>
      <c r="G80" s="100"/>
      <c r="H80" s="100"/>
      <c r="I80" s="100"/>
      <c r="J80" s="100"/>
      <c r="K80" s="76"/>
      <c r="L80" s="76"/>
      <c r="M80" s="76"/>
    </row>
    <row r="81" spans="1:13" s="91" customFormat="1" ht="26.25" customHeight="1">
      <c r="A81" s="67">
        <v>1</v>
      </c>
      <c r="B81" s="495" t="s">
        <v>89</v>
      </c>
      <c r="C81" s="496"/>
      <c r="D81" s="216">
        <f>SUM(D82:D88)</f>
        <v>2010</v>
      </c>
      <c r="E81" s="306"/>
      <c r="F81" s="107"/>
      <c r="G81" s="98"/>
      <c r="H81" s="98"/>
      <c r="I81" s="98"/>
      <c r="J81" s="98"/>
      <c r="K81" s="90"/>
      <c r="L81" s="90"/>
      <c r="M81" s="90"/>
    </row>
    <row r="82" spans="1:13" s="91" customFormat="1" ht="17.25" customHeight="1">
      <c r="A82" s="67">
        <v>1.1000000000000001</v>
      </c>
      <c r="B82" s="495" t="s">
        <v>85</v>
      </c>
      <c r="C82" s="496"/>
      <c r="D82" s="215">
        <v>900</v>
      </c>
      <c r="E82" s="307"/>
      <c r="F82" s="107"/>
      <c r="G82" s="98"/>
      <c r="H82" s="98"/>
      <c r="I82" s="98"/>
      <c r="J82" s="98"/>
      <c r="K82" s="90"/>
      <c r="L82" s="90"/>
      <c r="M82" s="90"/>
    </row>
    <row r="83" spans="1:13" s="91" customFormat="1" ht="17.25" customHeight="1">
      <c r="A83" s="67">
        <v>1.2</v>
      </c>
      <c r="B83" s="495" t="s">
        <v>86</v>
      </c>
      <c r="C83" s="496"/>
      <c r="D83" s="215">
        <v>350</v>
      </c>
      <c r="E83" s="307"/>
      <c r="F83" s="107"/>
      <c r="G83" s="98"/>
      <c r="H83" s="98"/>
      <c r="I83" s="98"/>
      <c r="J83" s="98"/>
      <c r="K83" s="90"/>
      <c r="L83" s="90"/>
      <c r="M83" s="90"/>
    </row>
    <row r="84" spans="1:13" s="91" customFormat="1" ht="18" customHeight="1">
      <c r="A84" s="67">
        <v>1.3</v>
      </c>
      <c r="B84" s="495" t="s">
        <v>87</v>
      </c>
      <c r="C84" s="496"/>
      <c r="D84" s="215">
        <v>330</v>
      </c>
      <c r="E84" s="307"/>
      <c r="F84" s="107"/>
      <c r="G84" s="98"/>
      <c r="H84" s="98"/>
      <c r="I84" s="98"/>
      <c r="J84" s="98"/>
      <c r="K84" s="90"/>
      <c r="L84" s="90"/>
      <c r="M84" s="90"/>
    </row>
    <row r="85" spans="1:13" s="91" customFormat="1" ht="18" customHeight="1">
      <c r="A85" s="67">
        <v>1.4</v>
      </c>
      <c r="B85" s="495" t="s">
        <v>186</v>
      </c>
      <c r="C85" s="496"/>
      <c r="D85" s="215">
        <v>430</v>
      </c>
      <c r="E85" s="307"/>
      <c r="F85" s="107"/>
      <c r="G85" s="98"/>
      <c r="H85" s="98"/>
      <c r="I85" s="98"/>
      <c r="J85" s="98"/>
      <c r="K85" s="90"/>
      <c r="L85" s="90"/>
      <c r="M85" s="90"/>
    </row>
    <row r="86" spans="1:13" s="91" customFormat="1" ht="17.25" hidden="1" customHeight="1">
      <c r="A86" s="67">
        <v>1.5</v>
      </c>
      <c r="B86" s="495" t="s">
        <v>64</v>
      </c>
      <c r="C86" s="496"/>
      <c r="D86" s="215"/>
      <c r="E86" s="307"/>
      <c r="F86" s="107"/>
      <c r="G86" s="98"/>
      <c r="H86" s="98"/>
      <c r="I86" s="98"/>
      <c r="J86" s="98"/>
      <c r="K86" s="90"/>
      <c r="L86" s="90"/>
      <c r="M86" s="90"/>
    </row>
    <row r="87" spans="1:13" s="91" customFormat="1" ht="17.25" hidden="1" customHeight="1">
      <c r="A87" s="67">
        <v>1.6</v>
      </c>
      <c r="B87" s="497" t="s">
        <v>65</v>
      </c>
      <c r="C87" s="498"/>
      <c r="D87" s="215"/>
      <c r="E87" s="307"/>
      <c r="F87" s="107"/>
      <c r="G87" s="98"/>
      <c r="H87" s="98"/>
      <c r="I87" s="98"/>
      <c r="J87" s="98"/>
      <c r="K87" s="90"/>
      <c r="L87" s="90"/>
      <c r="M87" s="90"/>
    </row>
    <row r="88" spans="1:13" s="91" customFormat="1" ht="17.25" hidden="1" customHeight="1">
      <c r="A88" s="67">
        <v>1.7</v>
      </c>
      <c r="B88" s="497"/>
      <c r="C88" s="498"/>
      <c r="D88" s="215"/>
      <c r="E88" s="307"/>
      <c r="F88" s="102"/>
      <c r="G88" s="98"/>
      <c r="H88" s="98"/>
      <c r="I88" s="98"/>
      <c r="J88" s="98"/>
      <c r="K88" s="90"/>
      <c r="L88" s="90"/>
      <c r="M88" s="90"/>
    </row>
    <row r="89" spans="1:13" s="91" customFormat="1" ht="27" hidden="1" customHeight="1">
      <c r="A89" s="67">
        <v>2</v>
      </c>
      <c r="B89" s="495" t="s">
        <v>90</v>
      </c>
      <c r="C89" s="496"/>
      <c r="D89" s="216">
        <f>SUM(D90:D92)</f>
        <v>0</v>
      </c>
      <c r="E89" s="306"/>
      <c r="F89" s="107"/>
      <c r="G89" s="98"/>
      <c r="H89" s="98"/>
      <c r="I89" s="98"/>
      <c r="J89" s="98"/>
      <c r="K89" s="90"/>
      <c r="L89" s="90"/>
      <c r="M89" s="90"/>
    </row>
    <row r="90" spans="1:13" s="91" customFormat="1" ht="18.75" hidden="1" customHeight="1">
      <c r="A90" s="67">
        <v>2.1</v>
      </c>
      <c r="B90" s="495" t="s">
        <v>61</v>
      </c>
      <c r="C90" s="496"/>
      <c r="D90" s="215"/>
      <c r="E90" s="307"/>
      <c r="F90" s="107"/>
      <c r="G90" s="98"/>
      <c r="H90" s="98"/>
      <c r="I90" s="98"/>
      <c r="J90" s="98"/>
      <c r="K90" s="90"/>
      <c r="L90" s="90"/>
      <c r="M90" s="90"/>
    </row>
    <row r="91" spans="1:13" s="91" customFormat="1" ht="18.75" hidden="1" customHeight="1">
      <c r="A91" s="67">
        <v>2.2000000000000002</v>
      </c>
      <c r="B91" s="495" t="s">
        <v>60</v>
      </c>
      <c r="C91" s="496"/>
      <c r="D91" s="215"/>
      <c r="E91" s="307"/>
      <c r="F91" s="107"/>
      <c r="G91" s="98"/>
      <c r="H91" s="98"/>
      <c r="I91" s="98"/>
      <c r="J91" s="98"/>
      <c r="K91" s="90"/>
      <c r="L91" s="90"/>
      <c r="M91" s="90"/>
    </row>
    <row r="92" spans="1:13" s="91" customFormat="1" ht="18.75" hidden="1" customHeight="1">
      <c r="A92" s="67">
        <v>2.2999999999999998</v>
      </c>
      <c r="B92" s="495" t="s">
        <v>49</v>
      </c>
      <c r="C92" s="496"/>
      <c r="D92" s="215"/>
      <c r="E92" s="307"/>
      <c r="F92" s="107"/>
      <c r="G92" s="98"/>
      <c r="H92" s="98"/>
      <c r="I92" s="98"/>
      <c r="J92" s="98"/>
      <c r="K92" s="90"/>
      <c r="L92" s="90"/>
      <c r="M92" s="90"/>
    </row>
    <row r="93" spans="1:13" s="77" customFormat="1" ht="36.75" customHeight="1">
      <c r="A93" s="37" t="s">
        <v>57</v>
      </c>
      <c r="B93" s="506" t="s">
        <v>129</v>
      </c>
      <c r="C93" s="507"/>
      <c r="D93" s="224">
        <f>SUM(D94:D95)</f>
        <v>2000</v>
      </c>
      <c r="E93" s="305"/>
      <c r="F93" s="111"/>
      <c r="G93" s="100"/>
      <c r="H93" s="100"/>
      <c r="I93" s="100"/>
      <c r="J93" s="100"/>
      <c r="K93" s="76"/>
      <c r="L93" s="76"/>
      <c r="M93" s="76"/>
    </row>
    <row r="94" spans="1:13" s="91" customFormat="1" ht="15.75" customHeight="1">
      <c r="A94" s="67">
        <v>1</v>
      </c>
      <c r="B94" s="495" t="s">
        <v>195</v>
      </c>
      <c r="C94" s="496"/>
      <c r="D94" s="215">
        <v>2000</v>
      </c>
      <c r="E94" s="307"/>
      <c r="F94" s="107"/>
      <c r="G94" s="98"/>
      <c r="H94" s="98"/>
      <c r="I94" s="98"/>
      <c r="J94" s="98"/>
      <c r="K94" s="90"/>
      <c r="L94" s="90"/>
      <c r="M94" s="90"/>
    </row>
    <row r="95" spans="1:13" s="91" customFormat="1" ht="15.75" hidden="1" customHeight="1">
      <c r="A95" s="67">
        <v>2</v>
      </c>
      <c r="B95" s="497"/>
      <c r="C95" s="498"/>
      <c r="D95" s="215"/>
      <c r="E95" s="307"/>
      <c r="F95" s="102"/>
      <c r="G95" s="98"/>
      <c r="H95" s="98"/>
      <c r="I95" s="98"/>
      <c r="J95" s="98"/>
      <c r="K95" s="90"/>
      <c r="L95" s="90"/>
      <c r="M95" s="90"/>
    </row>
    <row r="96" spans="1:13" s="95" customFormat="1" ht="36.75" customHeight="1">
      <c r="A96" s="12" t="s">
        <v>37</v>
      </c>
      <c r="B96" s="506" t="s">
        <v>38</v>
      </c>
      <c r="C96" s="507"/>
      <c r="D96" s="224">
        <f>D20+D21-D35</f>
        <v>830.19999999999709</v>
      </c>
      <c r="E96" s="312" t="s">
        <v>209</v>
      </c>
      <c r="F96" s="499"/>
      <c r="G96" s="500"/>
      <c r="H96" s="236"/>
      <c r="I96" s="236"/>
      <c r="J96" s="201"/>
      <c r="K96" s="94"/>
      <c r="L96" s="94"/>
      <c r="M96" s="94"/>
    </row>
    <row r="97" spans="1:13" s="77" customFormat="1" ht="45" customHeight="1">
      <c r="A97" s="82"/>
      <c r="B97" s="83"/>
      <c r="C97" s="83"/>
      <c r="F97" s="111"/>
      <c r="G97" s="100"/>
      <c r="H97" s="100"/>
      <c r="I97" s="100"/>
      <c r="J97" s="100"/>
      <c r="K97" s="76"/>
      <c r="L97" s="76"/>
      <c r="M97" s="76"/>
    </row>
    <row r="98" spans="1:13" s="7" customFormat="1" ht="21.75" hidden="1" customHeight="1">
      <c r="B98" s="18" t="s">
        <v>2</v>
      </c>
      <c r="C98" s="18"/>
      <c r="D98" s="244" t="str">
        <f>+'Ekamut-caxs'!C86</f>
        <v>Ա.Մուրադյան</v>
      </c>
      <c r="E98" s="100"/>
      <c r="F98" s="16"/>
      <c r="G98" s="41"/>
      <c r="H98" s="41"/>
      <c r="I98" s="41"/>
      <c r="J98" s="41"/>
      <c r="K98" s="6"/>
      <c r="L98" s="6"/>
      <c r="M98" s="6"/>
    </row>
    <row r="99" spans="1:13" s="3" customFormat="1" ht="13.5" hidden="1" customHeight="1">
      <c r="A99" s="7"/>
      <c r="B99" s="7" t="s">
        <v>4</v>
      </c>
      <c r="C99" s="7"/>
      <c r="D99" s="200" t="s">
        <v>94</v>
      </c>
      <c r="E99" s="310"/>
      <c r="F99" s="166"/>
      <c r="G99" s="85"/>
      <c r="H99" s="85"/>
      <c r="I99" s="85"/>
      <c r="J99" s="85"/>
      <c r="K99" s="2"/>
      <c r="L99" s="2"/>
      <c r="M99" s="2"/>
    </row>
    <row r="100" spans="1:13" s="3" customFormat="1" ht="22.5" hidden="1" customHeight="1">
      <c r="B100" s="17" t="s">
        <v>6</v>
      </c>
      <c r="C100" s="17"/>
      <c r="D100" s="246" t="str">
        <f>+'Ekamut-caxs'!C88</f>
        <v>Ն.Մկրտչյան</v>
      </c>
      <c r="E100" s="311"/>
      <c r="F100" s="76"/>
      <c r="G100" s="85"/>
      <c r="H100" s="85"/>
      <c r="I100" s="85"/>
      <c r="J100" s="85"/>
      <c r="K100" s="2"/>
      <c r="L100" s="2"/>
      <c r="M100" s="2"/>
    </row>
    <row r="101" spans="1:13" s="3" customFormat="1" ht="12" hidden="1" customHeight="1">
      <c r="D101" s="200" t="s">
        <v>94</v>
      </c>
      <c r="E101" s="310"/>
      <c r="F101" s="166"/>
      <c r="G101" s="85"/>
      <c r="H101" s="85"/>
      <c r="I101" s="85"/>
      <c r="J101" s="85"/>
      <c r="K101" s="2"/>
      <c r="L101" s="2"/>
      <c r="M101" s="2"/>
    </row>
    <row r="102" spans="1:13" s="3" customFormat="1" hidden="1">
      <c r="B102" s="8" t="s">
        <v>161</v>
      </c>
      <c r="C102" s="8"/>
      <c r="D102" s="78"/>
      <c r="E102" s="78"/>
      <c r="F102" s="78"/>
      <c r="G102" s="85"/>
      <c r="H102" s="85"/>
      <c r="I102" s="85"/>
      <c r="J102" s="85"/>
      <c r="K102" s="2"/>
      <c r="L102" s="2"/>
      <c r="M102" s="2"/>
    </row>
    <row r="103" spans="1:13" s="208" customFormat="1" ht="96" customHeight="1">
      <c r="B103" s="438" t="str">
        <f>+'Ekamut-caxs'!B91</f>
        <v>ԵՐԵՎԱՆԻ ՔԱՂԱՔԱՊԵՏ՝</v>
      </c>
      <c r="C103" s="209"/>
      <c r="D103" s="311" t="str">
        <f>+'Ekamut-caxs'!D91</f>
        <v>ՏԻԳՐԱՆ ԱՎԻՆՅԱՆ</v>
      </c>
      <c r="E103" s="76"/>
      <c r="G103" s="6"/>
      <c r="H103" s="6"/>
      <c r="I103" s="6"/>
      <c r="J103" s="6"/>
      <c r="K103" s="6"/>
      <c r="L103" s="6"/>
      <c r="M103" s="6"/>
    </row>
    <row r="104" spans="1:13" s="78" customFormat="1">
      <c r="F104" s="105"/>
      <c r="G104" s="85"/>
      <c r="H104" s="85"/>
      <c r="I104" s="85"/>
      <c r="J104" s="85"/>
    </row>
    <row r="105" spans="1:13" s="78" customFormat="1">
      <c r="F105" s="105"/>
      <c r="G105" s="85"/>
      <c r="H105" s="85"/>
      <c r="I105" s="85"/>
      <c r="J105" s="85"/>
    </row>
    <row r="106" spans="1:13" s="78" customFormat="1">
      <c r="F106" s="105"/>
      <c r="G106" s="85"/>
      <c r="H106" s="85"/>
      <c r="I106" s="85"/>
      <c r="J106" s="85"/>
    </row>
    <row r="107" spans="1:13" s="78" customFormat="1">
      <c r="F107" s="105"/>
      <c r="G107" s="85"/>
      <c r="H107" s="85"/>
      <c r="I107" s="85"/>
      <c r="J107" s="85"/>
    </row>
    <row r="108" spans="1:13" s="78" customFormat="1">
      <c r="F108" s="105"/>
      <c r="G108" s="85"/>
      <c r="H108" s="85"/>
      <c r="I108" s="85"/>
      <c r="J108" s="85"/>
    </row>
    <row r="109" spans="1:13" s="78" customFormat="1">
      <c r="F109" s="105"/>
      <c r="G109" s="85"/>
      <c r="H109" s="85"/>
      <c r="I109" s="85"/>
      <c r="J109" s="85"/>
    </row>
    <row r="110" spans="1:13" s="78" customFormat="1">
      <c r="F110" s="105"/>
      <c r="G110" s="85"/>
      <c r="H110" s="85"/>
      <c r="I110" s="85"/>
      <c r="J110" s="85"/>
    </row>
    <row r="111" spans="1:13" s="78" customFormat="1">
      <c r="F111" s="105"/>
      <c r="G111" s="85"/>
      <c r="H111" s="85"/>
      <c r="I111" s="85"/>
      <c r="J111" s="85"/>
    </row>
    <row r="112" spans="1:13" s="78" customFormat="1">
      <c r="F112" s="105"/>
      <c r="G112" s="85"/>
      <c r="H112" s="85"/>
      <c r="I112" s="85"/>
      <c r="J112" s="85"/>
    </row>
    <row r="113" spans="6:10" s="78" customFormat="1">
      <c r="F113" s="105"/>
      <c r="G113" s="85"/>
      <c r="H113" s="85"/>
      <c r="I113" s="85"/>
      <c r="J113" s="85"/>
    </row>
    <row r="114" spans="6:10" s="78" customFormat="1">
      <c r="F114" s="105"/>
      <c r="G114" s="85"/>
      <c r="H114" s="85"/>
      <c r="I114" s="85"/>
      <c r="J114" s="85"/>
    </row>
    <row r="115" spans="6:10" s="78" customFormat="1">
      <c r="F115" s="105"/>
      <c r="G115" s="85"/>
      <c r="H115" s="85"/>
      <c r="I115" s="85"/>
      <c r="J115" s="85"/>
    </row>
    <row r="116" spans="6:10" s="78" customFormat="1">
      <c r="F116" s="105"/>
      <c r="G116" s="85"/>
      <c r="H116" s="85"/>
      <c r="I116" s="85"/>
      <c r="J116" s="85"/>
    </row>
    <row r="117" spans="6:10" s="78" customFormat="1">
      <c r="F117" s="105"/>
      <c r="G117" s="85"/>
      <c r="H117" s="85"/>
      <c r="I117" s="85"/>
      <c r="J117" s="85"/>
    </row>
    <row r="118" spans="6:10" s="78" customFormat="1">
      <c r="F118" s="105"/>
      <c r="G118" s="85"/>
      <c r="H118" s="85"/>
      <c r="I118" s="85"/>
      <c r="J118" s="85"/>
    </row>
    <row r="119" spans="6:10" s="78" customFormat="1">
      <c r="F119" s="105"/>
      <c r="G119" s="85"/>
      <c r="H119" s="85"/>
      <c r="I119" s="85"/>
      <c r="J119" s="85"/>
    </row>
    <row r="120" spans="6:10" s="78" customFormat="1">
      <c r="F120" s="105"/>
      <c r="G120" s="85"/>
      <c r="H120" s="85"/>
      <c r="I120" s="85"/>
      <c r="J120" s="85"/>
    </row>
    <row r="121" spans="6:10" s="78" customFormat="1">
      <c r="F121" s="105"/>
      <c r="G121" s="85"/>
      <c r="H121" s="85"/>
      <c r="I121" s="85"/>
      <c r="J121" s="85"/>
    </row>
    <row r="122" spans="6:10" s="78" customFormat="1">
      <c r="F122" s="105"/>
      <c r="G122" s="85"/>
      <c r="H122" s="85"/>
      <c r="I122" s="85"/>
      <c r="J122" s="85"/>
    </row>
    <row r="123" spans="6:10" s="78" customFormat="1">
      <c r="F123" s="105"/>
      <c r="G123" s="85"/>
      <c r="H123" s="85"/>
      <c r="I123" s="85"/>
      <c r="J123" s="85"/>
    </row>
    <row r="124" spans="6:10" s="78" customFormat="1">
      <c r="F124" s="105"/>
      <c r="G124" s="85"/>
      <c r="H124" s="85"/>
      <c r="I124" s="85"/>
      <c r="J124" s="85"/>
    </row>
    <row r="125" spans="6:10" s="78" customFormat="1">
      <c r="F125" s="105"/>
      <c r="G125" s="85"/>
      <c r="H125" s="85"/>
      <c r="I125" s="85"/>
      <c r="J125" s="85"/>
    </row>
  </sheetData>
  <sheetProtection formatCells="0" formatColumns="0" formatRows="0" insertColumns="0" insertRows="0" insertHyperlinks="0" deleteColumns="0" deleteRows="0" sort="0" autoFilter="0" pivotTables="0"/>
  <mergeCells count="83">
    <mergeCell ref="B38:C38"/>
    <mergeCell ref="B39:C39"/>
    <mergeCell ref="B40:C40"/>
    <mergeCell ref="B47:C47"/>
    <mergeCell ref="B35:C35"/>
    <mergeCell ref="B36:C36"/>
    <mergeCell ref="B46:C46"/>
    <mergeCell ref="B41:C41"/>
    <mergeCell ref="B42:C42"/>
    <mergeCell ref="B43:C43"/>
    <mergeCell ref="B44:C44"/>
    <mergeCell ref="B45:C45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9:C79"/>
    <mergeCell ref="B80:C80"/>
    <mergeCell ref="B81:C81"/>
    <mergeCell ref="B75:C75"/>
    <mergeCell ref="B76:C76"/>
    <mergeCell ref="B77:C77"/>
    <mergeCell ref="B71:C71"/>
    <mergeCell ref="B72:C72"/>
    <mergeCell ref="B73:C73"/>
    <mergeCell ref="B74:C74"/>
    <mergeCell ref="B78:C78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3:C53"/>
    <mergeCell ref="B48:C48"/>
    <mergeCell ref="B49:C49"/>
    <mergeCell ref="B54:C54"/>
    <mergeCell ref="B55:C55"/>
    <mergeCell ref="F96:G96"/>
    <mergeCell ref="A14:D14"/>
    <mergeCell ref="A16:D16"/>
    <mergeCell ref="A15:D15"/>
    <mergeCell ref="B19:C19"/>
    <mergeCell ref="B20:C20"/>
    <mergeCell ref="B21:C21"/>
    <mergeCell ref="B22:C22"/>
    <mergeCell ref="B23:C23"/>
    <mergeCell ref="B25:C25"/>
    <mergeCell ref="B26:C26"/>
    <mergeCell ref="B27:C27"/>
    <mergeCell ref="B28:C28"/>
    <mergeCell ref="B50:C50"/>
    <mergeCell ref="B51:C51"/>
    <mergeCell ref="B52:C52"/>
    <mergeCell ref="B29:C29"/>
    <mergeCell ref="B30:C30"/>
    <mergeCell ref="B34:C34"/>
    <mergeCell ref="B37:C37"/>
    <mergeCell ref="F20:G20"/>
    <mergeCell ref="B24:C24"/>
    <mergeCell ref="B31:C31"/>
    <mergeCell ref="B32:C32"/>
    <mergeCell ref="B33:C33"/>
  </mergeCells>
  <pageMargins left="0.15748031496063" right="0.196850393700787" top="0.23622047244094499" bottom="0.25" header="0.15748031496063" footer="0.18"/>
  <pageSetup paperSize="9" scale="87" orientation="portrait" r:id="rId1"/>
  <headerFooter alignWithMargins="0"/>
  <ignoredErrors>
    <ignoredError sqref="D96 D62:D63 D42 D38:D39 D35 D46:D50 D89 D80 D54:D60 D93 D4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3</xdr:col>
                <xdr:colOff>104775</xdr:colOff>
                <xdr:row>103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0" zoomScaleSheetLayoutView="100" workbookViewId="0">
      <selection activeCell="A71" sqref="A71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8554687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3" t="s">
        <v>54</v>
      </c>
      <c r="B1" s="513"/>
      <c r="C1" s="513"/>
      <c r="D1" s="513"/>
      <c r="E1" s="513"/>
      <c r="F1" s="513"/>
    </row>
    <row r="2" spans="1:18" s="22" customFormat="1" ht="25.5" customHeight="1">
      <c r="A2" s="487" t="str">
        <f>+'Ekamut-caxs'!A20:D20</f>
        <v xml:space="preserve">«Երևանի Բարսեղ Կանաչյանի անվան արվեստի դպրոց» ՀՈԱԿ-ի </v>
      </c>
      <c r="B2" s="487"/>
      <c r="C2" s="487"/>
      <c r="D2" s="487"/>
      <c r="E2" s="487"/>
      <c r="F2" s="48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6" t="s">
        <v>212</v>
      </c>
      <c r="B3" s="516"/>
      <c r="C3" s="516"/>
      <c r="D3" s="516"/>
      <c r="E3" s="516"/>
      <c r="F3" s="51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1" t="s">
        <v>3</v>
      </c>
      <c r="B5" s="62" t="s">
        <v>30</v>
      </c>
      <c r="C5" s="198" t="s">
        <v>169</v>
      </c>
      <c r="D5" s="198" t="s">
        <v>170</v>
      </c>
      <c r="E5" s="62" t="s">
        <v>50</v>
      </c>
      <c r="F5" s="293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59" t="s">
        <v>7</v>
      </c>
      <c r="B6" s="60" t="s">
        <v>123</v>
      </c>
      <c r="C6" s="240">
        <f>SUM(C7:C18,C21:C23)</f>
        <v>115207.59999999999</v>
      </c>
      <c r="D6" s="240">
        <f>SUM(D7:D18,D21:D23)</f>
        <v>112493.09999999999</v>
      </c>
      <c r="E6" s="240">
        <f t="shared" ref="E6:E66" si="0">D6-C6</f>
        <v>-2714.5</v>
      </c>
      <c r="F6" s="29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5" customFormat="1" ht="18.75" customHeight="1">
      <c r="A7" s="57">
        <v>1</v>
      </c>
      <c r="B7" s="217" t="s">
        <v>116</v>
      </c>
      <c r="C7" s="229">
        <v>99125</v>
      </c>
      <c r="D7" s="230">
        <f>+'Ekamut-caxs'!D24</f>
        <v>95864.7</v>
      </c>
      <c r="E7" s="230">
        <f t="shared" si="0"/>
        <v>-3260.3000000000029</v>
      </c>
      <c r="F7" s="229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8.75" customHeight="1">
      <c r="A8" s="57">
        <v>2</v>
      </c>
      <c r="B8" s="217" t="str">
        <f>+'Ekamut-caxs'!B25</f>
        <v>Սուբսիդիա ջրամատակարարման գծով</v>
      </c>
      <c r="C8" s="229">
        <v>1.4</v>
      </c>
      <c r="D8" s="230">
        <f>+'Ekamut-caxs'!D25</f>
        <v>1.4</v>
      </c>
      <c r="E8" s="230">
        <f t="shared" si="0"/>
        <v>0</v>
      </c>
      <c r="F8" s="229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8.75" hidden="1" customHeight="1">
      <c r="A9" s="57">
        <v>3</v>
      </c>
      <c r="B9" s="217" t="str">
        <f>+'Ekamut-caxs'!B26</f>
        <v>Այլ նպաստներ բյուջեից, որից՝</v>
      </c>
      <c r="C9" s="229"/>
      <c r="D9" s="230">
        <f>+'Ekamut-caxs'!D26</f>
        <v>0</v>
      </c>
      <c r="E9" s="230">
        <f t="shared" si="0"/>
        <v>0</v>
      </c>
      <c r="F9" s="229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ht="18.75" hidden="1" customHeight="1">
      <c r="A10" s="27">
        <v>3.1</v>
      </c>
      <c r="B10" s="32" t="str">
        <f>+'Ekamut-caxs'!B27</f>
        <v>կամավոր ատեստավորման գծով</v>
      </c>
      <c r="C10" s="205"/>
      <c r="D10" s="204">
        <f>+'Ekamut-caxs'!D27</f>
        <v>0</v>
      </c>
      <c r="E10" s="204">
        <f t="shared" si="0"/>
        <v>0</v>
      </c>
      <c r="F10" s="205"/>
    </row>
    <row r="11" spans="1:18" s="55" customFormat="1" ht="37.5" customHeight="1">
      <c r="A11" s="57">
        <v>3</v>
      </c>
      <c r="B11" s="380" t="s">
        <v>182</v>
      </c>
      <c r="C11" s="229">
        <v>2832.5</v>
      </c>
      <c r="D11" s="230">
        <f>+'Ekamut-caxs'!D28</f>
        <v>3533.8</v>
      </c>
      <c r="E11" s="230">
        <f>D11-C11</f>
        <v>701.30000000000018</v>
      </c>
      <c r="F11" s="229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9" customHeight="1">
      <c r="A12" s="57">
        <v>4</v>
      </c>
      <c r="B12" s="232" t="str">
        <f>+'Ekamut-caxs'!B29</f>
        <v>Վճարովի ծառայություններից (գեղագիտական ուսուցում)</v>
      </c>
      <c r="C12" s="229">
        <v>5500</v>
      </c>
      <c r="D12" s="230">
        <f>+'Ekamut-caxs'!D29</f>
        <v>6768.7</v>
      </c>
      <c r="E12" s="230">
        <f>D12-C12</f>
        <v>1268.6999999999998</v>
      </c>
      <c r="F12" s="229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8.75" hidden="1" customHeight="1">
      <c r="A13" s="57">
        <v>6</v>
      </c>
      <c r="B13" s="217" t="s">
        <v>52</v>
      </c>
      <c r="C13" s="231"/>
      <c r="D13" s="230">
        <f>+'Ekamut-caxs'!D30</f>
        <v>0</v>
      </c>
      <c r="E13" s="230">
        <f t="shared" si="0"/>
        <v>0</v>
      </c>
      <c r="F13" s="229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8.75" hidden="1" customHeight="1">
      <c r="A14" s="57">
        <v>7</v>
      </c>
      <c r="B14" s="217" t="s">
        <v>62</v>
      </c>
      <c r="C14" s="231"/>
      <c r="D14" s="230">
        <f>+'Ekamut-caxs'!D31</f>
        <v>0</v>
      </c>
      <c r="E14" s="230">
        <f t="shared" si="0"/>
        <v>0</v>
      </c>
      <c r="F14" s="229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8.75" hidden="1" customHeight="1">
      <c r="A15" s="57">
        <v>8</v>
      </c>
      <c r="B15" s="22" t="s">
        <v>181</v>
      </c>
      <c r="C15" s="231"/>
      <c r="D15" s="230">
        <f>+'Ekamut-caxs'!D32</f>
        <v>0</v>
      </c>
      <c r="E15" s="230">
        <f t="shared" si="0"/>
        <v>0</v>
      </c>
      <c r="F15" s="229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55" customFormat="1" ht="18.75" hidden="1" customHeight="1">
      <c r="A16" s="57">
        <v>9</v>
      </c>
      <c r="B16" s="217" t="s">
        <v>8</v>
      </c>
      <c r="C16" s="231"/>
      <c r="D16" s="230">
        <v>0</v>
      </c>
      <c r="E16" s="230">
        <f t="shared" si="0"/>
        <v>0</v>
      </c>
      <c r="F16" s="229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hidden="1" customHeight="1">
      <c r="A17" s="57">
        <v>10</v>
      </c>
      <c r="B17" s="214" t="s">
        <v>71</v>
      </c>
      <c r="C17" s="231"/>
      <c r="D17" s="230">
        <f>+'Ekamut-caxs'!D33</f>
        <v>0</v>
      </c>
      <c r="E17" s="230">
        <f t="shared" si="0"/>
        <v>0</v>
      </c>
      <c r="F17" s="229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customHeight="1">
      <c r="A18" s="57">
        <v>5</v>
      </c>
      <c r="B18" s="232" t="s">
        <v>121</v>
      </c>
      <c r="C18" s="233">
        <f>SUM(C19:C20)</f>
        <v>6248.7</v>
      </c>
      <c r="D18" s="233">
        <f>SUM(D19:D20)</f>
        <v>6248.7</v>
      </c>
      <c r="E18" s="230">
        <f t="shared" si="0"/>
        <v>0</v>
      </c>
      <c r="F18" s="229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ht="18.75" customHeight="1">
      <c r="A19" s="27">
        <v>5.0999999999999996</v>
      </c>
      <c r="B19" s="32" t="s">
        <v>72</v>
      </c>
      <c r="C19" s="467">
        <v>6248.7</v>
      </c>
      <c r="D19" s="204">
        <f>+'Ekamut-caxs'!D35</f>
        <v>6248.7</v>
      </c>
      <c r="E19" s="204">
        <f t="shared" si="0"/>
        <v>0</v>
      </c>
      <c r="F19" s="205"/>
    </row>
    <row r="20" spans="1:18" ht="18.75" hidden="1" customHeight="1">
      <c r="A20" s="27">
        <v>11.2</v>
      </c>
      <c r="B20" s="32" t="s">
        <v>73</v>
      </c>
      <c r="C20" s="467"/>
      <c r="D20" s="204">
        <f>+'Ekamut-caxs'!D36</f>
        <v>0</v>
      </c>
      <c r="E20" s="204">
        <f t="shared" si="0"/>
        <v>0</v>
      </c>
      <c r="F20" s="205"/>
    </row>
    <row r="21" spans="1:18" s="55" customFormat="1" ht="18.75" hidden="1" customHeight="1">
      <c r="A21" s="57">
        <v>12</v>
      </c>
      <c r="B21" s="219" t="s">
        <v>9</v>
      </c>
      <c r="C21" s="231"/>
      <c r="D21" s="230">
        <f>+'Ekamut-caxs'!D37</f>
        <v>0</v>
      </c>
      <c r="E21" s="230">
        <f t="shared" si="0"/>
        <v>0</v>
      </c>
      <c r="F21" s="229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s="55" customFormat="1" ht="18.75" customHeight="1">
      <c r="A22" s="58">
        <v>6</v>
      </c>
      <c r="B22" s="220" t="s">
        <v>287</v>
      </c>
      <c r="C22" s="231">
        <v>1500</v>
      </c>
      <c r="D22" s="229">
        <v>75.8</v>
      </c>
      <c r="E22" s="229">
        <f t="shared" si="0"/>
        <v>-1424.2</v>
      </c>
      <c r="F22" s="229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55" customFormat="1" ht="18.75" hidden="1" customHeight="1">
      <c r="A23" s="57">
        <v>14</v>
      </c>
      <c r="B23" s="220"/>
      <c r="C23" s="231"/>
      <c r="D23" s="229">
        <f>+'Ekamut-caxs'!D39</f>
        <v>0</v>
      </c>
      <c r="E23" s="229">
        <f>D23-C23</f>
        <v>0</v>
      </c>
      <c r="F23" s="229"/>
      <c r="G23" s="54" t="s">
        <v>189</v>
      </c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22" customFormat="1" ht="29.25" customHeight="1">
      <c r="A24" s="59" t="s">
        <v>10</v>
      </c>
      <c r="B24" s="56" t="s">
        <v>124</v>
      </c>
      <c r="C24" s="468">
        <f>SUM(C25,C29:C34,C38:C62,C64:C65)</f>
        <v>115207.59999999999</v>
      </c>
      <c r="D24" s="468">
        <f>SUM(D25,D29:D34,D38:D62,D64:D65)</f>
        <v>112493.1</v>
      </c>
      <c r="E24" s="240">
        <f t="shared" si="0"/>
        <v>-2714.4999999999854</v>
      </c>
      <c r="F24" s="297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5" customFormat="1" ht="21" customHeight="1">
      <c r="A25" s="57">
        <v>1</v>
      </c>
      <c r="B25" s="221" t="s">
        <v>11</v>
      </c>
      <c r="C25" s="231">
        <v>98229.5</v>
      </c>
      <c r="D25" s="233">
        <f>+'Ekamut-caxs'!D43</f>
        <v>100044.6</v>
      </c>
      <c r="E25" s="230">
        <f t="shared" si="0"/>
        <v>1815.1000000000058</v>
      </c>
      <c r="F25" s="229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152" customFormat="1" ht="21" customHeight="1">
      <c r="A26" s="28">
        <v>1.1000000000000001</v>
      </c>
      <c r="B26" s="469" t="s">
        <v>117</v>
      </c>
      <c r="C26" s="467">
        <v>5223.3</v>
      </c>
      <c r="D26" s="461">
        <f>+'Ekamut-caxs'!D44</f>
        <v>4213.3</v>
      </c>
      <c r="E26" s="204">
        <f>D26-C26</f>
        <v>-1010</v>
      </c>
      <c r="F26" s="205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</row>
    <row r="27" spans="1:18" s="152" customFormat="1" ht="21" customHeight="1">
      <c r="A27" s="28">
        <v>1.2</v>
      </c>
      <c r="B27" s="469" t="s">
        <v>12</v>
      </c>
      <c r="C27" s="467">
        <v>0</v>
      </c>
      <c r="D27" s="461">
        <f>+'Ekamut-caxs'!D45</f>
        <v>7107</v>
      </c>
      <c r="E27" s="204">
        <f>D27-C27</f>
        <v>7107</v>
      </c>
      <c r="F27" s="205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</row>
    <row r="28" spans="1:18" s="152" customFormat="1" ht="21" hidden="1" customHeight="1">
      <c r="A28" s="28">
        <v>1.3</v>
      </c>
      <c r="B28" s="469" t="str">
        <f>+'Ekamut-caxs'!B46</f>
        <v>կամավոր ատեստ. գծով լրավճար</v>
      </c>
      <c r="C28" s="467"/>
      <c r="D28" s="461">
        <f>+'Ekamut-caxs'!D46</f>
        <v>0</v>
      </c>
      <c r="E28" s="204">
        <f>D28-C28</f>
        <v>0</v>
      </c>
      <c r="F28" s="205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s="55" customFormat="1" ht="21" customHeight="1">
      <c r="A29" s="57">
        <v>2</v>
      </c>
      <c r="B29" s="217" t="s">
        <v>14</v>
      </c>
      <c r="C29" s="231">
        <v>714.8</v>
      </c>
      <c r="D29" s="233">
        <f>+'Ekamut-caxs'!D47</f>
        <v>749.1</v>
      </c>
      <c r="E29" s="230">
        <f t="shared" si="0"/>
        <v>34.300000000000068</v>
      </c>
      <c r="F29" s="229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v>3</v>
      </c>
      <c r="B30" s="217" t="s">
        <v>13</v>
      </c>
      <c r="C30" s="231">
        <v>429.9</v>
      </c>
      <c r="D30" s="233">
        <f>+'Ekamut-caxs'!D48</f>
        <v>446.7</v>
      </c>
      <c r="E30" s="230">
        <f t="shared" si="0"/>
        <v>16.800000000000011</v>
      </c>
      <c r="F30" s="229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v>4</v>
      </c>
      <c r="B31" s="217" t="s">
        <v>15</v>
      </c>
      <c r="C31" s="231">
        <v>36.299999999999997</v>
      </c>
      <c r="D31" s="233">
        <f>+'Ekamut-caxs'!D49</f>
        <v>37.6</v>
      </c>
      <c r="E31" s="230">
        <f t="shared" si="0"/>
        <v>1.3000000000000043</v>
      </c>
      <c r="F31" s="229"/>
      <c r="G31" s="168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v>5</v>
      </c>
      <c r="B32" s="217" t="s">
        <v>16</v>
      </c>
      <c r="C32" s="231">
        <v>43</v>
      </c>
      <c r="D32" s="233">
        <f>+'Ekamut-caxs'!D50</f>
        <v>43</v>
      </c>
      <c r="E32" s="230">
        <f t="shared" si="0"/>
        <v>0</v>
      </c>
      <c r="F32" s="229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hidden="1" customHeight="1">
      <c r="A33" s="57">
        <v>6</v>
      </c>
      <c r="B33" s="217" t="s">
        <v>17</v>
      </c>
      <c r="C33" s="231"/>
      <c r="D33" s="233">
        <f>+'Ekamut-caxs'!D51</f>
        <v>0</v>
      </c>
      <c r="E33" s="230">
        <f t="shared" si="0"/>
        <v>0</v>
      </c>
      <c r="F33" s="229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v>6</v>
      </c>
      <c r="B34" s="217" t="s">
        <v>18</v>
      </c>
      <c r="C34" s="233">
        <f>SUM(C35:C37)</f>
        <v>340.2</v>
      </c>
      <c r="D34" s="233">
        <f>SUM(D35:D37)</f>
        <v>349.2</v>
      </c>
      <c r="E34" s="230">
        <f t="shared" si="0"/>
        <v>9</v>
      </c>
      <c r="F34" s="229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ht="21" customHeight="1">
      <c r="A35" s="27">
        <v>6.1</v>
      </c>
      <c r="B35" s="32" t="s">
        <v>19</v>
      </c>
      <c r="C35" s="467">
        <v>115.2</v>
      </c>
      <c r="D35" s="461">
        <f>+'Ekamut-caxs'!D53</f>
        <v>115.2</v>
      </c>
      <c r="E35" s="204">
        <f t="shared" si="0"/>
        <v>0</v>
      </c>
      <c r="F35" s="205"/>
    </row>
    <row r="36" spans="1:18" ht="21" customHeight="1">
      <c r="A36" s="27">
        <v>6.2</v>
      </c>
      <c r="B36" s="32" t="s">
        <v>20</v>
      </c>
      <c r="C36" s="467">
        <v>33</v>
      </c>
      <c r="D36" s="461">
        <f>+'Ekamut-caxs'!D54</f>
        <v>42</v>
      </c>
      <c r="E36" s="204">
        <f t="shared" si="0"/>
        <v>9</v>
      </c>
      <c r="F36" s="205"/>
    </row>
    <row r="37" spans="1:18" ht="21" customHeight="1">
      <c r="A37" s="27">
        <v>6.3</v>
      </c>
      <c r="B37" s="32" t="s">
        <v>21</v>
      </c>
      <c r="C37" s="467">
        <v>192</v>
      </c>
      <c r="D37" s="461">
        <f>+'Ekamut-caxs'!D55</f>
        <v>192</v>
      </c>
      <c r="E37" s="204">
        <f t="shared" si="0"/>
        <v>0</v>
      </c>
      <c r="F37" s="205"/>
    </row>
    <row r="38" spans="1:18" s="55" customFormat="1" ht="21" customHeight="1">
      <c r="A38" s="57">
        <v>7</v>
      </c>
      <c r="B38" s="217" t="s">
        <v>22</v>
      </c>
      <c r="C38" s="231">
        <v>5</v>
      </c>
      <c r="D38" s="233">
        <f>+'Ekamut-caxs'!D56</f>
        <v>5</v>
      </c>
      <c r="E38" s="230">
        <f t="shared" si="0"/>
        <v>0</v>
      </c>
      <c r="F38" s="229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v>8</v>
      </c>
      <c r="B39" s="217" t="s">
        <v>29</v>
      </c>
      <c r="C39" s="231">
        <v>400</v>
      </c>
      <c r="D39" s="233">
        <f>+'Ekamut-caxs'!D57</f>
        <v>400</v>
      </c>
      <c r="E39" s="230">
        <f t="shared" si="0"/>
        <v>0</v>
      </c>
      <c r="F39" s="229"/>
      <c r="G39" s="6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v>9</v>
      </c>
      <c r="B40" s="217" t="s">
        <v>23</v>
      </c>
      <c r="C40" s="231">
        <v>460</v>
      </c>
      <c r="D40" s="233">
        <f>+'Ekamut-caxs'!D58</f>
        <v>460</v>
      </c>
      <c r="E40" s="230">
        <f t="shared" si="0"/>
        <v>0</v>
      </c>
      <c r="F40" s="229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.75" customHeight="1">
      <c r="A41" s="57">
        <v>10</v>
      </c>
      <c r="B41" s="222" t="s">
        <v>74</v>
      </c>
      <c r="C41" s="231">
        <v>900</v>
      </c>
      <c r="D41" s="233">
        <f>+'Ekamut-caxs'!D59</f>
        <v>500</v>
      </c>
      <c r="E41" s="230">
        <f t="shared" si="0"/>
        <v>-400</v>
      </c>
      <c r="F41" s="229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v>11</v>
      </c>
      <c r="B42" s="217" t="s">
        <v>47</v>
      </c>
      <c r="C42" s="231">
        <v>500</v>
      </c>
      <c r="D42" s="233">
        <f>+'Ekamut-caxs'!D60</f>
        <v>500</v>
      </c>
      <c r="E42" s="230">
        <f t="shared" si="0"/>
        <v>0</v>
      </c>
      <c r="F42" s="229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v>12</v>
      </c>
      <c r="B43" s="217" t="s">
        <v>118</v>
      </c>
      <c r="C43" s="231">
        <v>50</v>
      </c>
      <c r="D43" s="233">
        <f>+'Ekamut-caxs'!D61</f>
        <v>50</v>
      </c>
      <c r="E43" s="230">
        <f>D43-C43</f>
        <v>0</v>
      </c>
      <c r="F43" s="229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0.25" customHeight="1">
      <c r="A44" s="57">
        <v>13</v>
      </c>
      <c r="B44" s="217" t="s">
        <v>119</v>
      </c>
      <c r="C44" s="231">
        <v>250</v>
      </c>
      <c r="D44" s="233">
        <f>+'Ekamut-caxs'!D62</f>
        <v>250</v>
      </c>
      <c r="E44" s="230">
        <f t="shared" si="0"/>
        <v>0</v>
      </c>
      <c r="F44" s="229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v>14</v>
      </c>
      <c r="B45" s="217" t="s">
        <v>24</v>
      </c>
      <c r="C45" s="229">
        <v>800</v>
      </c>
      <c r="D45" s="233">
        <f>+'Ekamut-caxs'!D63</f>
        <v>600</v>
      </c>
      <c r="E45" s="230">
        <f t="shared" si="0"/>
        <v>-200</v>
      </c>
      <c r="F45" s="229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1.5" customHeight="1">
      <c r="A46" s="57">
        <v>15</v>
      </c>
      <c r="B46" s="217" t="s">
        <v>25</v>
      </c>
      <c r="C46" s="229">
        <v>55</v>
      </c>
      <c r="D46" s="233">
        <f>+'Ekamut-caxs'!D64</f>
        <v>91</v>
      </c>
      <c r="E46" s="230">
        <f>D46-C46</f>
        <v>36</v>
      </c>
      <c r="F46" s="231" t="s">
        <v>288</v>
      </c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v>16</v>
      </c>
      <c r="B47" s="217" t="s">
        <v>66</v>
      </c>
      <c r="C47" s="229">
        <v>105</v>
      </c>
      <c r="D47" s="233">
        <f>+'Ekamut-caxs'!D65</f>
        <v>0</v>
      </c>
      <c r="E47" s="230">
        <f>D47-C47</f>
        <v>-105</v>
      </c>
      <c r="F47" s="229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v>17</v>
      </c>
      <c r="B48" s="217" t="s">
        <v>53</v>
      </c>
      <c r="C48" s="229"/>
      <c r="D48" s="233">
        <f>+'Ekamut-caxs'!D66</f>
        <v>0</v>
      </c>
      <c r="E48" s="230">
        <f>D48-C48</f>
        <v>0</v>
      </c>
      <c r="F48" s="229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customHeight="1">
      <c r="A49" s="57">
        <v>17</v>
      </c>
      <c r="B49" s="217" t="s">
        <v>44</v>
      </c>
      <c r="C49" s="231">
        <v>105</v>
      </c>
      <c r="D49" s="233">
        <f>+'Ekamut-caxs'!D67</f>
        <v>105</v>
      </c>
      <c r="E49" s="230">
        <f t="shared" si="0"/>
        <v>0</v>
      </c>
      <c r="F49" s="229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35.25" customHeight="1">
      <c r="A50" s="57">
        <v>18</v>
      </c>
      <c r="B50" s="232" t="s">
        <v>75</v>
      </c>
      <c r="C50" s="231">
        <v>180</v>
      </c>
      <c r="D50" s="233">
        <f>+'Ekamut-caxs'!D68</f>
        <v>180</v>
      </c>
      <c r="E50" s="230">
        <f t="shared" si="0"/>
        <v>0</v>
      </c>
      <c r="F50" s="229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39" customHeight="1">
      <c r="A51" s="57">
        <v>19</v>
      </c>
      <c r="B51" s="232" t="s">
        <v>76</v>
      </c>
      <c r="C51" s="229">
        <v>95</v>
      </c>
      <c r="D51" s="233">
        <f>+'Ekamut-caxs'!D69</f>
        <v>95</v>
      </c>
      <c r="E51" s="230">
        <f t="shared" si="0"/>
        <v>0</v>
      </c>
      <c r="F51" s="229"/>
      <c r="G51" s="6"/>
      <c r="H51" s="512"/>
      <c r="I51" s="512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3.25" customHeight="1">
      <c r="A52" s="57">
        <v>20</v>
      </c>
      <c r="B52" s="217" t="s">
        <v>45</v>
      </c>
      <c r="C52" s="229">
        <v>6</v>
      </c>
      <c r="D52" s="233">
        <f>+'Ekamut-caxs'!D70</f>
        <v>6</v>
      </c>
      <c r="E52" s="230">
        <f t="shared" ref="E52:E65" si="1">D52-C52</f>
        <v>0</v>
      </c>
      <c r="F52" s="229"/>
      <c r="G52" s="54"/>
      <c r="H52" s="493"/>
      <c r="I52" s="493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customHeight="1">
      <c r="A53" s="57">
        <v>21</v>
      </c>
      <c r="B53" s="217" t="s">
        <v>120</v>
      </c>
      <c r="C53" s="229">
        <v>50</v>
      </c>
      <c r="D53" s="233">
        <f>+'Ekamut-caxs'!D71</f>
        <v>50</v>
      </c>
      <c r="E53" s="230">
        <f t="shared" si="1"/>
        <v>0</v>
      </c>
      <c r="F53" s="229"/>
      <c r="G53" s="54"/>
      <c r="H53" s="493"/>
      <c r="I53" s="493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customHeight="1">
      <c r="A54" s="57">
        <v>22</v>
      </c>
      <c r="B54" s="217" t="s">
        <v>46</v>
      </c>
      <c r="C54" s="229">
        <v>100</v>
      </c>
      <c r="D54" s="233">
        <f>+'Ekamut-caxs'!D72</f>
        <v>100</v>
      </c>
      <c r="E54" s="230">
        <f t="shared" si="1"/>
        <v>0</v>
      </c>
      <c r="F54" s="229"/>
      <c r="G54" s="54"/>
      <c r="H54" s="493"/>
      <c r="I54" s="493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0.25" customHeight="1">
      <c r="A55" s="57">
        <v>23</v>
      </c>
      <c r="B55" s="217" t="s">
        <v>63</v>
      </c>
      <c r="C55" s="229">
        <v>300</v>
      </c>
      <c r="D55" s="233">
        <f>+'Ekamut-caxs'!D73</f>
        <v>300</v>
      </c>
      <c r="E55" s="230">
        <f t="shared" si="1"/>
        <v>0</v>
      </c>
      <c r="F55" s="229"/>
      <c r="G55" s="54"/>
      <c r="H55" s="493"/>
      <c r="I55" s="493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0.25" hidden="1" customHeight="1">
      <c r="A56" s="57">
        <v>26</v>
      </c>
      <c r="B56" s="219" t="s">
        <v>184</v>
      </c>
      <c r="C56" s="229"/>
      <c r="D56" s="233">
        <f>+'Ekamut-caxs'!D74</f>
        <v>0</v>
      </c>
      <c r="E56" s="230">
        <f>D56-C56</f>
        <v>0</v>
      </c>
      <c r="F56" s="229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0.25" customHeight="1">
      <c r="A57" s="57">
        <v>24</v>
      </c>
      <c r="B57" s="219" t="s">
        <v>185</v>
      </c>
      <c r="C57" s="229">
        <v>100</v>
      </c>
      <c r="D57" s="233">
        <f>+'Ekamut-caxs'!D75</f>
        <v>100</v>
      </c>
      <c r="E57" s="230">
        <f>D57-C57</f>
        <v>0</v>
      </c>
      <c r="F57" s="229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customHeight="1">
      <c r="A58" s="57">
        <v>25</v>
      </c>
      <c r="B58" s="217" t="s">
        <v>283</v>
      </c>
      <c r="C58" s="229">
        <v>200</v>
      </c>
      <c r="D58" s="233">
        <f>+'Ekamut-caxs'!D76</f>
        <v>200</v>
      </c>
      <c r="E58" s="230">
        <f t="shared" si="1"/>
        <v>0</v>
      </c>
      <c r="F58" s="229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1" customHeight="1">
      <c r="A59" s="57">
        <v>26</v>
      </c>
      <c r="B59" s="217" t="s">
        <v>289</v>
      </c>
      <c r="C59" s="229">
        <v>150</v>
      </c>
      <c r="D59" s="233">
        <f>+'Ekamut-caxs'!D77</f>
        <v>150</v>
      </c>
      <c r="E59" s="230">
        <f t="shared" si="1"/>
        <v>0</v>
      </c>
      <c r="F59" s="229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customHeight="1">
      <c r="A60" s="57">
        <v>27</v>
      </c>
      <c r="B60" s="220" t="s">
        <v>290</v>
      </c>
      <c r="C60" s="229">
        <v>360</v>
      </c>
      <c r="D60" s="231">
        <f>+'Ekamut-caxs'!D78</f>
        <v>360</v>
      </c>
      <c r="E60" s="229">
        <f>D60-C60</f>
        <v>0</v>
      </c>
      <c r="F60" s="229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1" customHeight="1">
      <c r="A61" s="57">
        <v>28</v>
      </c>
      <c r="B61" s="220" t="s">
        <v>286</v>
      </c>
      <c r="C61" s="229">
        <v>50</v>
      </c>
      <c r="D61" s="231">
        <f>+'Ekamut-caxs'!D79</f>
        <v>50</v>
      </c>
      <c r="E61" s="229">
        <f>D61-C61</f>
        <v>0</v>
      </c>
      <c r="F61" s="229"/>
      <c r="G61" s="54" t="s">
        <v>188</v>
      </c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8.5" customHeight="1">
      <c r="A62" s="57">
        <v>29</v>
      </c>
      <c r="B62" s="460" t="s">
        <v>26</v>
      </c>
      <c r="C62" s="229">
        <v>6248.7</v>
      </c>
      <c r="D62" s="233">
        <f>+'Ekamut-caxs'!D80</f>
        <v>6248.7</v>
      </c>
      <c r="E62" s="230">
        <f t="shared" si="1"/>
        <v>0</v>
      </c>
      <c r="F62" s="229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ht="20.25" customHeight="1">
      <c r="A63" s="28">
        <v>29.1</v>
      </c>
      <c r="B63" s="30" t="s">
        <v>77</v>
      </c>
      <c r="C63" s="205">
        <v>6248.7</v>
      </c>
      <c r="D63" s="461">
        <f>+'Ekamut-caxs'!D81</f>
        <v>6248.7</v>
      </c>
      <c r="E63" s="204">
        <f t="shared" si="1"/>
        <v>0</v>
      </c>
      <c r="F63" s="205"/>
      <c r="G63" s="154"/>
    </row>
    <row r="64" spans="1:18" s="55" customFormat="1" ht="21" hidden="1" customHeight="1">
      <c r="A64" s="57">
        <v>30</v>
      </c>
      <c r="B64" s="232" t="s">
        <v>78</v>
      </c>
      <c r="C64" s="229"/>
      <c r="D64" s="233">
        <f>+'Ekamut-caxs'!D82</f>
        <v>0</v>
      </c>
      <c r="E64" s="230">
        <f t="shared" si="1"/>
        <v>0</v>
      </c>
      <c r="F64" s="229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customHeight="1">
      <c r="A65" s="57">
        <v>30</v>
      </c>
      <c r="B65" s="217" t="s">
        <v>67</v>
      </c>
      <c r="C65" s="229">
        <v>3944.2</v>
      </c>
      <c r="D65" s="233">
        <f>+'Ekamut-caxs'!D83</f>
        <v>22.2</v>
      </c>
      <c r="E65" s="230">
        <f t="shared" si="1"/>
        <v>-3922</v>
      </c>
      <c r="F65" s="229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34" customFormat="1" ht="24.75" customHeight="1">
      <c r="A66" s="26"/>
      <c r="B66" s="462" t="s">
        <v>79</v>
      </c>
      <c r="C66" s="240">
        <f>C6-C24</f>
        <v>0</v>
      </c>
      <c r="D66" s="240">
        <f>D6-D24</f>
        <v>0</v>
      </c>
      <c r="E66" s="240">
        <f t="shared" si="0"/>
        <v>0</v>
      </c>
      <c r="F66" s="29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6.75" customHeight="1">
      <c r="A67" s="35"/>
      <c r="C67" s="463"/>
      <c r="D67" s="463"/>
      <c r="E67" s="463"/>
      <c r="F67" s="46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464" t="s">
        <v>2</v>
      </c>
      <c r="C68" s="24"/>
      <c r="D68" s="515" t="str">
        <f>+'Ekamut-caxs'!C86</f>
        <v>Ա.Մուրադյան</v>
      </c>
      <c r="E68" s="515"/>
      <c r="F68" s="119"/>
    </row>
    <row r="69" spans="1:18" ht="9.75" customHeight="1">
      <c r="B69" s="465"/>
      <c r="D69" s="514" t="s">
        <v>5</v>
      </c>
      <c r="E69" s="514"/>
      <c r="F69" s="466"/>
    </row>
    <row r="70" spans="1:18" ht="24.75" customHeight="1">
      <c r="B70" s="464" t="s">
        <v>6</v>
      </c>
      <c r="C70" s="24"/>
      <c r="D70" s="515" t="str">
        <f>+'Ekamut-caxs'!C88</f>
        <v>Ն.Մկրտչյան</v>
      </c>
      <c r="E70" s="515"/>
      <c r="F70" s="119"/>
    </row>
    <row r="71" spans="1:18" ht="11.25" customHeight="1">
      <c r="D71" s="514" t="s">
        <v>5</v>
      </c>
      <c r="E71" s="514"/>
      <c r="F71" s="466"/>
    </row>
    <row r="72" spans="1:18" s="19" customFormat="1">
      <c r="A72" s="24"/>
      <c r="B72" s="153" t="s">
        <v>1</v>
      </c>
      <c r="C72" s="20"/>
      <c r="D72" s="20"/>
      <c r="E72" s="20"/>
      <c r="F72" s="20"/>
    </row>
    <row r="73" spans="1:18" s="19" customFormat="1">
      <c r="A73" s="112"/>
    </row>
    <row r="74" spans="1:18" s="19" customFormat="1">
      <c r="A74" s="112"/>
    </row>
    <row r="75" spans="1:18" s="19" customFormat="1">
      <c r="A75" s="112"/>
    </row>
    <row r="76" spans="1:18" s="19" customFormat="1">
      <c r="A76" s="112"/>
    </row>
    <row r="77" spans="1:18" s="19" customFormat="1">
      <c r="A77" s="112"/>
    </row>
    <row r="78" spans="1:18" s="19" customFormat="1">
      <c r="A78" s="112"/>
    </row>
    <row r="79" spans="1:18" s="19" customFormat="1">
      <c r="A79" s="112"/>
    </row>
    <row r="80" spans="1:18" s="19" customFormat="1">
      <c r="A80" s="112"/>
    </row>
    <row r="81" spans="1:1" s="19" customFormat="1">
      <c r="A81" s="112"/>
    </row>
    <row r="82" spans="1:1" s="19" customFormat="1">
      <c r="A82" s="112"/>
    </row>
    <row r="83" spans="1:1" s="19" customFormat="1">
      <c r="A83" s="112"/>
    </row>
    <row r="84" spans="1:1" s="19" customFormat="1">
      <c r="A84" s="112"/>
    </row>
    <row r="85" spans="1:1" s="19" customFormat="1">
      <c r="A85" s="112"/>
    </row>
    <row r="86" spans="1:1" s="19" customFormat="1">
      <c r="A86" s="112"/>
    </row>
    <row r="87" spans="1:1" s="19" customFormat="1">
      <c r="A87" s="112"/>
    </row>
    <row r="88" spans="1:1" s="19" customFormat="1">
      <c r="A88" s="112"/>
    </row>
    <row r="89" spans="1:1" s="19" customFormat="1">
      <c r="A89" s="112"/>
    </row>
    <row r="90" spans="1:1" s="19" customFormat="1">
      <c r="A90" s="112"/>
    </row>
  </sheetData>
  <sheetProtection formatCells="0" formatColumns="0" formatRows="0" insertColumns="0" insertRows="0" insertHyperlinks="0" deleteColumns="0" deleteRows="0" sort="0" autoFilter="0" pivotTables="0"/>
  <mergeCells count="12">
    <mergeCell ref="A2:F2"/>
    <mergeCell ref="A1:F1"/>
    <mergeCell ref="D71:E71"/>
    <mergeCell ref="D68:E68"/>
    <mergeCell ref="D69:E69"/>
    <mergeCell ref="D70:E70"/>
    <mergeCell ref="A3:F3"/>
    <mergeCell ref="H51:I51"/>
    <mergeCell ref="H52:I52"/>
    <mergeCell ref="H53:I53"/>
    <mergeCell ref="H54:I54"/>
    <mergeCell ref="H55:I55"/>
  </mergeCells>
  <pageMargins left="0.25" right="0.24" top="0.23622047244094499" bottom="0.23622047244094499" header="0.196850393700787" footer="0.196850393700787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54" zoomScaleSheetLayoutView="100" workbookViewId="0">
      <selection activeCell="A71" sqref="A71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26"/>
    <col min="8" max="13" width="9.140625" style="112"/>
    <col min="14" max="20" width="9.140625" style="120"/>
    <col min="21" max="16384" width="9.140625" style="20"/>
  </cols>
  <sheetData>
    <row r="1" spans="1:20" ht="23.25" customHeight="1">
      <c r="A1" s="513" t="s">
        <v>80</v>
      </c>
      <c r="B1" s="513"/>
      <c r="C1" s="513"/>
      <c r="D1" s="513"/>
      <c r="E1" s="513"/>
      <c r="F1" s="513"/>
    </row>
    <row r="2" spans="1:20" s="22" customFormat="1" ht="20.25">
      <c r="A2" s="487" t="str">
        <f>+'Ekamut-caxs'!A20:D20</f>
        <v xml:space="preserve">«Երևանի Բարսեղ Կանաչյանի անվան արվեստի դպրոց» ՀՈԱԿ-ի </v>
      </c>
      <c r="B2" s="487"/>
      <c r="C2" s="487"/>
      <c r="D2" s="487"/>
      <c r="E2" s="487"/>
      <c r="F2" s="487"/>
      <c r="G2" s="104"/>
      <c r="H2" s="4"/>
      <c r="I2" s="113"/>
      <c r="J2" s="113"/>
      <c r="K2" s="113"/>
      <c r="L2" s="113"/>
      <c r="M2" s="113"/>
      <c r="N2" s="121"/>
      <c r="O2" s="121"/>
      <c r="P2" s="121"/>
      <c r="Q2" s="121"/>
      <c r="R2" s="121"/>
      <c r="S2" s="121"/>
      <c r="T2" s="121"/>
    </row>
    <row r="3" spans="1:20" ht="42" customHeight="1">
      <c r="A3" s="516" t="s">
        <v>261</v>
      </c>
      <c r="B3" s="516"/>
      <c r="C3" s="516"/>
      <c r="D3" s="516"/>
      <c r="E3" s="516"/>
      <c r="F3" s="516"/>
      <c r="G3" s="127"/>
      <c r="H3" s="114"/>
      <c r="I3" s="114"/>
      <c r="J3" s="114"/>
      <c r="K3" s="114"/>
      <c r="L3" s="114"/>
    </row>
    <row r="4" spans="1:20" s="22" customFormat="1" ht="18" customHeight="1">
      <c r="A4" s="10"/>
      <c r="B4" s="10"/>
      <c r="F4" s="11" t="s">
        <v>43</v>
      </c>
      <c r="G4" s="128"/>
      <c r="H4" s="113"/>
      <c r="I4" s="113"/>
      <c r="J4" s="113"/>
      <c r="K4" s="113"/>
      <c r="L4" s="113"/>
      <c r="M4" s="113"/>
      <c r="N4" s="121"/>
      <c r="O4" s="121"/>
      <c r="P4" s="121"/>
      <c r="Q4" s="121"/>
      <c r="R4" s="121"/>
      <c r="S4" s="121"/>
      <c r="T4" s="121"/>
    </row>
    <row r="5" spans="1:20" s="29" customFormat="1" ht="87" customHeight="1">
      <c r="A5" s="86" t="s">
        <v>3</v>
      </c>
      <c r="B5" s="88" t="s">
        <v>30</v>
      </c>
      <c r="C5" s="198" t="s">
        <v>169</v>
      </c>
      <c r="D5" s="198" t="s">
        <v>170</v>
      </c>
      <c r="E5" s="87" t="s">
        <v>50</v>
      </c>
      <c r="F5" s="293" t="str">
        <f>+'[6]Ekamutneri hamematakan'!F5</f>
        <v>Ծանոթություն հոդվածային ավելացումների վերաբերյալ</v>
      </c>
      <c r="G5" s="129"/>
      <c r="H5" s="115"/>
      <c r="I5" s="115"/>
      <c r="J5" s="115"/>
      <c r="K5" s="115"/>
      <c r="L5" s="115"/>
      <c r="M5" s="115"/>
      <c r="N5" s="122"/>
      <c r="O5" s="122"/>
      <c r="P5" s="122"/>
      <c r="Q5" s="122"/>
      <c r="R5" s="122"/>
      <c r="S5" s="122"/>
      <c r="T5" s="122"/>
    </row>
    <row r="6" spans="1:20" s="22" customFormat="1" ht="41.25" customHeight="1">
      <c r="A6" s="12" t="s">
        <v>7</v>
      </c>
      <c r="B6" s="13" t="s">
        <v>31</v>
      </c>
      <c r="C6" s="206">
        <v>4941</v>
      </c>
      <c r="D6" s="206">
        <f>+C6</f>
        <v>4941</v>
      </c>
      <c r="E6" s="224">
        <f t="shared" ref="E6:E68" si="0">D6-C6</f>
        <v>0</v>
      </c>
      <c r="F6" s="206"/>
      <c r="G6" s="128"/>
      <c r="H6" s="113"/>
      <c r="I6" s="113"/>
      <c r="J6" s="113"/>
      <c r="K6" s="113"/>
      <c r="L6" s="113"/>
      <c r="M6" s="113"/>
      <c r="N6" s="121"/>
      <c r="O6" s="121"/>
      <c r="P6" s="121"/>
      <c r="Q6" s="121"/>
      <c r="R6" s="121"/>
      <c r="S6" s="121"/>
      <c r="T6" s="121"/>
    </row>
    <row r="7" spans="1:20" s="22" customFormat="1" ht="38.25" customHeight="1">
      <c r="A7" s="12" t="s">
        <v>10</v>
      </c>
      <c r="B7" s="13" t="s">
        <v>81</v>
      </c>
      <c r="C7" s="224">
        <f>SUM(C8:C21)</f>
        <v>108958.39999999999</v>
      </c>
      <c r="D7" s="224">
        <f>SUM(D8:D21)</f>
        <v>106243</v>
      </c>
      <c r="E7" s="224">
        <f>D7-C7</f>
        <v>-2715.3999999999942</v>
      </c>
      <c r="F7" s="206"/>
      <c r="G7" s="128"/>
      <c r="H7" s="113"/>
      <c r="I7" s="113"/>
      <c r="J7" s="113"/>
      <c r="K7" s="113"/>
      <c r="L7" s="113"/>
      <c r="M7" s="113"/>
      <c r="N7" s="121"/>
      <c r="O7" s="121"/>
      <c r="P7" s="121"/>
      <c r="Q7" s="121"/>
      <c r="R7" s="121"/>
      <c r="S7" s="121"/>
      <c r="T7" s="121"/>
    </row>
    <row r="8" spans="1:20" s="55" customFormat="1" ht="17.25" customHeight="1">
      <c r="A8" s="57">
        <v>1</v>
      </c>
      <c r="B8" s="214" t="s">
        <v>116</v>
      </c>
      <c r="C8" s="215">
        <v>99125.9</v>
      </c>
      <c r="D8" s="216">
        <f>+'Dramakan hosqer'!D22</f>
        <v>95864.7</v>
      </c>
      <c r="E8" s="216">
        <f>D8-C8</f>
        <v>-3261.1999999999971</v>
      </c>
      <c r="F8" s="215"/>
      <c r="G8" s="102"/>
      <c r="H8" s="116"/>
      <c r="I8" s="116"/>
      <c r="J8" s="116"/>
      <c r="K8" s="116"/>
      <c r="L8" s="116"/>
      <c r="M8" s="116"/>
      <c r="N8" s="123"/>
      <c r="O8" s="123"/>
      <c r="P8" s="123"/>
      <c r="Q8" s="123"/>
      <c r="R8" s="123"/>
      <c r="S8" s="123"/>
      <c r="T8" s="123"/>
    </row>
    <row r="9" spans="1:20" s="55" customFormat="1" ht="17.25" hidden="1" customHeight="1">
      <c r="A9" s="57">
        <v>2</v>
      </c>
      <c r="B9" s="214" t="str">
        <f>+'Dramakan hosqer'!B23</f>
        <v>Այլ նպաստներ բյուջեից, որից՝</v>
      </c>
      <c r="C9" s="215"/>
      <c r="D9" s="216">
        <f>+'Dramakan hosqer'!D23</f>
        <v>0</v>
      </c>
      <c r="E9" s="216"/>
      <c r="F9" s="215"/>
      <c r="G9" s="102"/>
      <c r="H9" s="116"/>
      <c r="I9" s="116"/>
      <c r="J9" s="116"/>
      <c r="K9" s="116"/>
      <c r="L9" s="116"/>
      <c r="M9" s="116"/>
      <c r="N9" s="123"/>
      <c r="O9" s="123"/>
      <c r="P9" s="123"/>
      <c r="Q9" s="123"/>
      <c r="R9" s="123"/>
      <c r="S9" s="123"/>
      <c r="T9" s="123"/>
    </row>
    <row r="10" spans="1:20" ht="17.25" hidden="1" customHeight="1">
      <c r="A10" s="27">
        <v>2.1</v>
      </c>
      <c r="B10" s="384" t="str">
        <f>+'Dramakan hosqer'!B24</f>
        <v>կամավոր ատեստավորման գծով</v>
      </c>
      <c r="C10" s="207"/>
      <c r="D10" s="228">
        <f>+'Dramakan hosqer'!D24</f>
        <v>0</v>
      </c>
      <c r="E10" s="228"/>
      <c r="F10" s="207"/>
    </row>
    <row r="11" spans="1:20" s="55" customFormat="1" ht="38.25" customHeight="1">
      <c r="A11" s="436">
        <v>2</v>
      </c>
      <c r="B11" s="265" t="s">
        <v>182</v>
      </c>
      <c r="C11" s="437">
        <v>2832.5</v>
      </c>
      <c r="D11" s="216">
        <f>+'Dramakan hosqer'!D25</f>
        <v>3533.8</v>
      </c>
      <c r="E11" s="216">
        <f>D11-C11</f>
        <v>701.30000000000018</v>
      </c>
      <c r="F11" s="215"/>
      <c r="G11" s="102"/>
      <c r="H11" s="116"/>
      <c r="I11" s="116"/>
      <c r="J11" s="116"/>
      <c r="K11" s="116"/>
      <c r="L11" s="116"/>
      <c r="M11" s="116"/>
      <c r="N11" s="123"/>
      <c r="O11" s="123"/>
      <c r="P11" s="123"/>
      <c r="Q11" s="123"/>
      <c r="R11" s="123"/>
      <c r="S11" s="123"/>
      <c r="T11" s="123"/>
    </row>
    <row r="12" spans="1:20" s="55" customFormat="1" ht="39" customHeight="1">
      <c r="A12" s="57">
        <v>3</v>
      </c>
      <c r="B12" s="232" t="str">
        <f>+'Dramakan hosqer'!B26</f>
        <v>Վճարովի ծառայություններից (գեղագիտական ուսուցում)</v>
      </c>
      <c r="C12" s="215">
        <v>5500</v>
      </c>
      <c r="D12" s="216">
        <f>+'Dramakan hosqer'!D26</f>
        <v>6768.7</v>
      </c>
      <c r="E12" s="216">
        <f t="shared" si="0"/>
        <v>1268.6999999999998</v>
      </c>
      <c r="F12" s="215"/>
      <c r="G12" s="102"/>
      <c r="H12" s="116"/>
      <c r="I12" s="116"/>
      <c r="J12" s="116"/>
      <c r="K12" s="116"/>
      <c r="L12" s="116"/>
      <c r="M12" s="116"/>
      <c r="N12" s="123"/>
      <c r="O12" s="123"/>
      <c r="P12" s="123"/>
      <c r="Q12" s="123"/>
      <c r="R12" s="123"/>
      <c r="S12" s="123"/>
      <c r="T12" s="123"/>
    </row>
    <row r="13" spans="1:20" s="55" customFormat="1" ht="17.25" hidden="1" customHeight="1">
      <c r="A13" s="57">
        <v>5</v>
      </c>
      <c r="B13" s="218" t="s">
        <v>52</v>
      </c>
      <c r="C13" s="215"/>
      <c r="D13" s="216">
        <f>+'Dramakan hosqer'!D27</f>
        <v>0</v>
      </c>
      <c r="E13" s="216">
        <f t="shared" si="0"/>
        <v>0</v>
      </c>
      <c r="F13" s="215"/>
      <c r="G13" s="102"/>
      <c r="H13" s="116"/>
      <c r="I13" s="116"/>
      <c r="J13" s="116"/>
      <c r="K13" s="116"/>
      <c r="L13" s="116"/>
      <c r="M13" s="116"/>
      <c r="N13" s="123"/>
      <c r="O13" s="123"/>
      <c r="P13" s="123"/>
      <c r="Q13" s="123"/>
      <c r="R13" s="123"/>
      <c r="S13" s="123"/>
      <c r="T13" s="123"/>
    </row>
    <row r="14" spans="1:20" s="55" customFormat="1" ht="17.25" hidden="1" customHeight="1">
      <c r="A14" s="57">
        <v>6</v>
      </c>
      <c r="B14" s="219" t="s">
        <v>62</v>
      </c>
      <c r="C14" s="215"/>
      <c r="D14" s="216">
        <f>+'Dramakan hosqer'!D28</f>
        <v>0</v>
      </c>
      <c r="E14" s="216">
        <f t="shared" si="0"/>
        <v>0</v>
      </c>
      <c r="F14" s="215"/>
      <c r="G14" s="102"/>
      <c r="H14" s="116"/>
      <c r="I14" s="116"/>
      <c r="J14" s="116"/>
      <c r="K14" s="116"/>
      <c r="L14" s="116"/>
      <c r="M14" s="116"/>
      <c r="N14" s="123"/>
      <c r="O14" s="123"/>
      <c r="P14" s="123"/>
      <c r="Q14" s="123"/>
      <c r="R14" s="123"/>
      <c r="S14" s="123"/>
      <c r="T14" s="123"/>
    </row>
    <row r="15" spans="1:20" s="55" customFormat="1" ht="17.25" hidden="1" customHeight="1">
      <c r="A15" s="57">
        <v>7</v>
      </c>
      <c r="B15" s="22" t="s">
        <v>181</v>
      </c>
      <c r="C15" s="215"/>
      <c r="D15" s="216">
        <f>+'Dramakan hosqer'!D29</f>
        <v>0</v>
      </c>
      <c r="E15" s="216">
        <f t="shared" si="0"/>
        <v>0</v>
      </c>
      <c r="F15" s="215"/>
      <c r="G15" s="102"/>
      <c r="H15" s="116"/>
      <c r="I15" s="116"/>
      <c r="J15" s="116"/>
      <c r="K15" s="116"/>
      <c r="L15" s="116"/>
      <c r="M15" s="116"/>
      <c r="N15" s="123"/>
      <c r="O15" s="123"/>
      <c r="P15" s="123"/>
      <c r="Q15" s="123"/>
      <c r="R15" s="123"/>
      <c r="S15" s="123"/>
      <c r="T15" s="123"/>
    </row>
    <row r="16" spans="1:20" s="55" customFormat="1" ht="17.25" hidden="1" customHeight="1">
      <c r="A16" s="57">
        <v>8</v>
      </c>
      <c r="B16" s="214" t="s">
        <v>8</v>
      </c>
      <c r="C16" s="215"/>
      <c r="D16" s="216">
        <v>0</v>
      </c>
      <c r="E16" s="216">
        <f t="shared" si="0"/>
        <v>0</v>
      </c>
      <c r="F16" s="215"/>
      <c r="G16" s="102"/>
      <c r="H16" s="116"/>
      <c r="I16" s="116"/>
      <c r="J16" s="116"/>
      <c r="K16" s="116"/>
      <c r="L16" s="116"/>
      <c r="M16" s="116"/>
      <c r="N16" s="123"/>
      <c r="O16" s="123"/>
      <c r="P16" s="123"/>
      <c r="Q16" s="123"/>
      <c r="R16" s="123"/>
      <c r="S16" s="123"/>
      <c r="T16" s="123"/>
    </row>
    <row r="17" spans="1:20" s="55" customFormat="1" ht="17.25" hidden="1" customHeight="1">
      <c r="A17" s="57">
        <v>9</v>
      </c>
      <c r="B17" s="214" t="s">
        <v>71</v>
      </c>
      <c r="C17" s="215"/>
      <c r="D17" s="216">
        <f>+'Dramakan hosqer'!D30</f>
        <v>0</v>
      </c>
      <c r="E17" s="216">
        <f t="shared" si="0"/>
        <v>0</v>
      </c>
      <c r="F17" s="215"/>
      <c r="G17" s="102"/>
      <c r="H17" s="116"/>
      <c r="I17" s="116"/>
      <c r="J17" s="116"/>
      <c r="K17" s="116"/>
      <c r="L17" s="116"/>
      <c r="M17" s="116"/>
      <c r="N17" s="123"/>
      <c r="O17" s="123"/>
      <c r="P17" s="123"/>
      <c r="Q17" s="123"/>
      <c r="R17" s="123"/>
      <c r="S17" s="123"/>
      <c r="T17" s="123"/>
    </row>
    <row r="18" spans="1:20" s="55" customFormat="1" ht="17.25" hidden="1" customHeight="1">
      <c r="A18" s="57">
        <v>10</v>
      </c>
      <c r="B18" s="214" t="s">
        <v>32</v>
      </c>
      <c r="C18" s="215"/>
      <c r="D18" s="216">
        <f>+'Dramakan hosqer'!D31</f>
        <v>0</v>
      </c>
      <c r="E18" s="216">
        <f t="shared" si="0"/>
        <v>0</v>
      </c>
      <c r="F18" s="215"/>
      <c r="G18" s="102"/>
      <c r="H18" s="116"/>
      <c r="I18" s="116"/>
      <c r="J18" s="116"/>
      <c r="K18" s="116"/>
      <c r="L18" s="116"/>
      <c r="M18" s="116"/>
      <c r="N18" s="123"/>
      <c r="O18" s="123"/>
      <c r="P18" s="123"/>
      <c r="Q18" s="123"/>
      <c r="R18" s="123"/>
      <c r="S18" s="123"/>
      <c r="T18" s="123"/>
    </row>
    <row r="19" spans="1:20" s="55" customFormat="1" ht="17.25" hidden="1" customHeight="1">
      <c r="A19" s="57">
        <v>11</v>
      </c>
      <c r="B19" s="214" t="s">
        <v>9</v>
      </c>
      <c r="C19" s="215"/>
      <c r="D19" s="216">
        <f>+'Dramakan hosqer'!D32</f>
        <v>0</v>
      </c>
      <c r="E19" s="216">
        <f>D19-C19</f>
        <v>0</v>
      </c>
      <c r="F19" s="215"/>
      <c r="G19" s="102"/>
      <c r="H19" s="116"/>
      <c r="I19" s="116"/>
      <c r="J19" s="116"/>
      <c r="K19" s="116"/>
      <c r="L19" s="116"/>
      <c r="M19" s="116"/>
      <c r="N19" s="123"/>
      <c r="O19" s="123"/>
      <c r="P19" s="123"/>
      <c r="Q19" s="123"/>
      <c r="R19" s="123"/>
      <c r="S19" s="123"/>
      <c r="T19" s="123"/>
    </row>
    <row r="20" spans="1:20" s="55" customFormat="1" ht="17.25" customHeight="1">
      <c r="A20" s="57">
        <v>4</v>
      </c>
      <c r="B20" s="220" t="s">
        <v>282</v>
      </c>
      <c r="C20" s="215">
        <v>1500</v>
      </c>
      <c r="D20" s="215">
        <f>+'Dramakan hosqer'!D33</f>
        <v>75.8</v>
      </c>
      <c r="E20" s="215">
        <f>D20-C20</f>
        <v>-1424.2</v>
      </c>
      <c r="F20" s="215"/>
      <c r="G20" s="102"/>
      <c r="H20" s="116"/>
      <c r="I20" s="116"/>
      <c r="J20" s="116"/>
      <c r="K20" s="116"/>
      <c r="L20" s="116"/>
      <c r="M20" s="116"/>
      <c r="N20" s="123"/>
      <c r="O20" s="123"/>
      <c r="P20" s="123"/>
      <c r="Q20" s="123"/>
      <c r="R20" s="123"/>
      <c r="S20" s="123"/>
      <c r="T20" s="123"/>
    </row>
    <row r="21" spans="1:20" s="55" customFormat="1" ht="17.25" hidden="1" customHeight="1">
      <c r="A21" s="57">
        <v>13</v>
      </c>
      <c r="B21" s="220"/>
      <c r="C21" s="215"/>
      <c r="D21" s="215">
        <f>+'Dramakan hosqer'!D34</f>
        <v>0</v>
      </c>
      <c r="E21" s="215">
        <f>D21-C21</f>
        <v>0</v>
      </c>
      <c r="F21" s="215"/>
      <c r="G21" s="102" t="s">
        <v>189</v>
      </c>
      <c r="H21" s="116"/>
      <c r="I21" s="116"/>
      <c r="J21" s="116"/>
      <c r="K21" s="116"/>
      <c r="L21" s="116"/>
      <c r="M21" s="116"/>
      <c r="N21" s="123"/>
      <c r="O21" s="123"/>
      <c r="P21" s="123"/>
      <c r="Q21" s="123"/>
      <c r="R21" s="123"/>
      <c r="S21" s="123"/>
      <c r="T21" s="123"/>
    </row>
    <row r="22" spans="1:20" s="22" customFormat="1" ht="36" customHeight="1">
      <c r="A22" s="12" t="s">
        <v>33</v>
      </c>
      <c r="B22" s="13" t="s">
        <v>82</v>
      </c>
      <c r="C22" s="224">
        <f>+C23+C67+C80</f>
        <v>112566.5</v>
      </c>
      <c r="D22" s="224">
        <f>+D23+D67+D80</f>
        <v>110353.8</v>
      </c>
      <c r="E22" s="224">
        <f t="shared" si="0"/>
        <v>-2212.6999999999971</v>
      </c>
      <c r="F22" s="206"/>
      <c r="G22" s="128"/>
      <c r="H22" s="113"/>
      <c r="I22" s="113"/>
      <c r="J22" s="113"/>
      <c r="K22" s="113"/>
      <c r="L22" s="113"/>
      <c r="M22" s="113"/>
      <c r="N22" s="121"/>
      <c r="O22" s="121"/>
      <c r="P22" s="121"/>
      <c r="Q22" s="121"/>
      <c r="R22" s="121"/>
      <c r="S22" s="121"/>
      <c r="T22" s="121"/>
    </row>
    <row r="23" spans="1:20" s="22" customFormat="1" ht="21" customHeight="1">
      <c r="A23" s="15" t="s">
        <v>55</v>
      </c>
      <c r="B23" s="13" t="s">
        <v>58</v>
      </c>
      <c r="C23" s="224">
        <f>SUM(C24,C28:C33,C37:C61,C65:C66)</f>
        <v>110986.5</v>
      </c>
      <c r="D23" s="224">
        <f>SUM(D24,D28:D33,D37:D61,D65:D66)</f>
        <v>106343.8</v>
      </c>
      <c r="E23" s="224">
        <f t="shared" si="0"/>
        <v>-4642.6999999999971</v>
      </c>
      <c r="F23" s="206"/>
      <c r="G23" s="128"/>
      <c r="H23" s="113"/>
      <c r="I23" s="113"/>
      <c r="J23" s="113"/>
      <c r="K23" s="113"/>
      <c r="L23" s="113"/>
      <c r="M23" s="113"/>
      <c r="N23" s="121"/>
      <c r="O23" s="121"/>
      <c r="P23" s="121"/>
      <c r="Q23" s="121"/>
      <c r="R23" s="121"/>
      <c r="S23" s="121"/>
      <c r="T23" s="121"/>
    </row>
    <row r="24" spans="1:20" s="55" customFormat="1" ht="18" customHeight="1">
      <c r="A24" s="57">
        <v>1</v>
      </c>
      <c r="B24" s="221" t="s">
        <v>11</v>
      </c>
      <c r="C24" s="215">
        <v>98229.5</v>
      </c>
      <c r="D24" s="216">
        <f>+'Dramakan hosqer'!D37</f>
        <v>100044.6</v>
      </c>
      <c r="E24" s="216">
        <f t="shared" si="0"/>
        <v>1815.1000000000058</v>
      </c>
      <c r="F24" s="215"/>
      <c r="G24" s="102"/>
      <c r="H24" s="116"/>
      <c r="I24" s="116"/>
      <c r="J24" s="116"/>
      <c r="K24" s="116"/>
      <c r="L24" s="116"/>
      <c r="M24" s="116"/>
      <c r="N24" s="123"/>
      <c r="O24" s="123"/>
      <c r="P24" s="123"/>
      <c r="Q24" s="123"/>
      <c r="R24" s="123"/>
      <c r="S24" s="123"/>
      <c r="T24" s="123"/>
    </row>
    <row r="25" spans="1:20" ht="17.25" customHeight="1">
      <c r="A25" s="27">
        <v>1.1000000000000001</v>
      </c>
      <c r="B25" s="32" t="s">
        <v>117</v>
      </c>
      <c r="C25" s="207">
        <v>5223.3</v>
      </c>
      <c r="D25" s="228">
        <f>+'Dramakan hosqer'!D38</f>
        <v>4213.3</v>
      </c>
      <c r="E25" s="228">
        <f t="shared" si="0"/>
        <v>-1010</v>
      </c>
      <c r="F25" s="207"/>
    </row>
    <row r="26" spans="1:20" ht="18" customHeight="1">
      <c r="A26" s="27">
        <v>1.2</v>
      </c>
      <c r="B26" s="32" t="s">
        <v>12</v>
      </c>
      <c r="C26" s="207"/>
      <c r="D26" s="228">
        <f>+'Dramakan hosqer'!D39</f>
        <v>7107</v>
      </c>
      <c r="E26" s="228">
        <f t="shared" si="0"/>
        <v>7107</v>
      </c>
      <c r="F26" s="207"/>
    </row>
    <row r="27" spans="1:20" ht="18" hidden="1" customHeight="1">
      <c r="A27" s="27">
        <v>1.3</v>
      </c>
      <c r="B27" s="32" t="str">
        <f>+'Dramakan hosqer'!B40</f>
        <v>կամավոր ատեստ. գծով լրավճար</v>
      </c>
      <c r="C27" s="207"/>
      <c r="D27" s="228">
        <f>+'Dramakan hosqer'!D40</f>
        <v>0</v>
      </c>
      <c r="E27" s="228">
        <f t="shared" si="0"/>
        <v>0</v>
      </c>
      <c r="F27" s="207"/>
    </row>
    <row r="28" spans="1:20" s="55" customFormat="1" ht="18" customHeight="1">
      <c r="A28" s="57">
        <v>2</v>
      </c>
      <c r="B28" s="217" t="s">
        <v>14</v>
      </c>
      <c r="C28" s="215">
        <v>714.8</v>
      </c>
      <c r="D28" s="216">
        <f>+'Dramakan hosqer'!D41</f>
        <v>749.1</v>
      </c>
      <c r="E28" s="216">
        <f t="shared" si="0"/>
        <v>34.300000000000068</v>
      </c>
      <c r="F28" s="215"/>
      <c r="G28" s="102"/>
      <c r="H28" s="116"/>
      <c r="I28" s="116"/>
      <c r="J28" s="116"/>
      <c r="K28" s="116"/>
      <c r="L28" s="116"/>
      <c r="M28" s="116"/>
      <c r="N28" s="123"/>
      <c r="O28" s="123"/>
      <c r="P28" s="123"/>
      <c r="Q28" s="123"/>
      <c r="R28" s="123"/>
      <c r="S28" s="123"/>
      <c r="T28" s="123"/>
    </row>
    <row r="29" spans="1:20" s="55" customFormat="1" ht="18" customHeight="1">
      <c r="A29" s="57">
        <v>3</v>
      </c>
      <c r="B29" s="217" t="s">
        <v>13</v>
      </c>
      <c r="C29" s="215">
        <v>429.9</v>
      </c>
      <c r="D29" s="216">
        <f>+'Dramakan hosqer'!D42</f>
        <v>446.7</v>
      </c>
      <c r="E29" s="216">
        <f t="shared" si="0"/>
        <v>16.800000000000011</v>
      </c>
      <c r="F29" s="215"/>
      <c r="G29" s="102"/>
      <c r="H29" s="116"/>
      <c r="I29" s="116"/>
      <c r="J29" s="116"/>
      <c r="K29" s="116"/>
      <c r="L29" s="116"/>
      <c r="M29" s="116"/>
      <c r="N29" s="123"/>
      <c r="O29" s="123"/>
      <c r="P29" s="123"/>
      <c r="Q29" s="123"/>
      <c r="R29" s="123"/>
      <c r="S29" s="123"/>
      <c r="T29" s="123"/>
    </row>
    <row r="30" spans="1:20" s="55" customFormat="1" ht="18" customHeight="1">
      <c r="A30" s="57">
        <v>4</v>
      </c>
      <c r="B30" s="217" t="s">
        <v>15</v>
      </c>
      <c r="C30" s="215">
        <v>36.299999999999997</v>
      </c>
      <c r="D30" s="216">
        <f>+'Dramakan hosqer'!D43</f>
        <v>36.200000000000003</v>
      </c>
      <c r="E30" s="216">
        <f t="shared" si="0"/>
        <v>-9.9999999999994316E-2</v>
      </c>
      <c r="F30" s="215"/>
      <c r="G30" s="102"/>
      <c r="H30" s="116"/>
      <c r="I30" s="116"/>
      <c r="J30" s="116"/>
      <c r="K30" s="116"/>
      <c r="L30" s="116"/>
      <c r="M30" s="116"/>
      <c r="N30" s="123"/>
      <c r="O30" s="123"/>
      <c r="P30" s="123"/>
      <c r="Q30" s="123"/>
      <c r="R30" s="123"/>
      <c r="S30" s="123"/>
      <c r="T30" s="123"/>
    </row>
    <row r="31" spans="1:20" s="55" customFormat="1" ht="18" customHeight="1">
      <c r="A31" s="57">
        <v>5</v>
      </c>
      <c r="B31" s="217" t="s">
        <v>16</v>
      </c>
      <c r="C31" s="215">
        <v>43</v>
      </c>
      <c r="D31" s="216">
        <f>+'Dramakan hosqer'!D44</f>
        <v>43</v>
      </c>
      <c r="E31" s="216">
        <f t="shared" si="0"/>
        <v>0</v>
      </c>
      <c r="F31" s="215"/>
      <c r="G31" s="102"/>
      <c r="H31" s="116"/>
      <c r="I31" s="116"/>
      <c r="J31" s="116"/>
      <c r="K31" s="116"/>
      <c r="L31" s="116"/>
      <c r="M31" s="116"/>
      <c r="N31" s="123"/>
      <c r="O31" s="123"/>
      <c r="P31" s="123"/>
      <c r="Q31" s="123"/>
      <c r="R31" s="123"/>
      <c r="S31" s="123"/>
      <c r="T31" s="123"/>
    </row>
    <row r="32" spans="1:20" s="55" customFormat="1" ht="16.5" hidden="1" customHeight="1">
      <c r="A32" s="57">
        <v>6</v>
      </c>
      <c r="B32" s="217" t="s">
        <v>17</v>
      </c>
      <c r="C32" s="215"/>
      <c r="D32" s="216">
        <f>+'Dramakan hosqer'!D45</f>
        <v>0</v>
      </c>
      <c r="E32" s="216">
        <f t="shared" si="0"/>
        <v>0</v>
      </c>
      <c r="F32" s="215"/>
      <c r="G32" s="130"/>
      <c r="H32" s="117"/>
      <c r="I32" s="117"/>
      <c r="J32" s="116"/>
      <c r="K32" s="116"/>
      <c r="L32" s="116"/>
      <c r="M32" s="116"/>
      <c r="N32" s="123"/>
      <c r="O32" s="123"/>
      <c r="P32" s="123"/>
      <c r="Q32" s="123"/>
      <c r="R32" s="123"/>
      <c r="S32" s="123"/>
      <c r="T32" s="123"/>
    </row>
    <row r="33" spans="1:20" s="55" customFormat="1" ht="17.25">
      <c r="A33" s="57">
        <v>6</v>
      </c>
      <c r="B33" s="217" t="s">
        <v>18</v>
      </c>
      <c r="C33" s="216">
        <f>SUM(C34:C36)</f>
        <v>340.2</v>
      </c>
      <c r="D33" s="216">
        <f>SUM(D34:D36)</f>
        <v>349.2</v>
      </c>
      <c r="E33" s="216">
        <f t="shared" si="0"/>
        <v>9</v>
      </c>
      <c r="F33" s="215"/>
      <c r="G33" s="102"/>
      <c r="H33" s="116"/>
      <c r="I33" s="116"/>
      <c r="J33" s="116"/>
      <c r="K33" s="116"/>
      <c r="L33" s="116"/>
      <c r="M33" s="116"/>
      <c r="N33" s="123"/>
      <c r="O33" s="123"/>
      <c r="P33" s="123"/>
      <c r="Q33" s="123"/>
      <c r="R33" s="123"/>
      <c r="S33" s="123"/>
      <c r="T33" s="123"/>
    </row>
    <row r="34" spans="1:20" ht="18" customHeight="1">
      <c r="A34" s="27">
        <v>6.1</v>
      </c>
      <c r="B34" s="32" t="s">
        <v>19</v>
      </c>
      <c r="C34" s="207">
        <v>115.2</v>
      </c>
      <c r="D34" s="228">
        <f>+'Dramakan hosqer'!D47</f>
        <v>115.2</v>
      </c>
      <c r="E34" s="228">
        <f t="shared" si="0"/>
        <v>0</v>
      </c>
      <c r="F34" s="207"/>
    </row>
    <row r="35" spans="1:20" s="34" customFormat="1" ht="18" customHeight="1">
      <c r="A35" s="27">
        <v>6.2</v>
      </c>
      <c r="B35" s="32" t="s">
        <v>20</v>
      </c>
      <c r="C35" s="207">
        <v>33</v>
      </c>
      <c r="D35" s="228">
        <f>+'Dramakan hosqer'!D48</f>
        <v>42</v>
      </c>
      <c r="E35" s="228">
        <f t="shared" si="0"/>
        <v>9</v>
      </c>
      <c r="F35" s="207"/>
      <c r="G35" s="131"/>
      <c r="H35" s="118"/>
      <c r="I35" s="118"/>
      <c r="J35" s="118"/>
      <c r="K35" s="118"/>
      <c r="L35" s="118"/>
      <c r="M35" s="118"/>
      <c r="N35" s="124"/>
      <c r="O35" s="124"/>
      <c r="P35" s="124"/>
      <c r="Q35" s="124"/>
      <c r="R35" s="124"/>
      <c r="S35" s="124"/>
      <c r="T35" s="124"/>
    </row>
    <row r="36" spans="1:20" ht="18" customHeight="1">
      <c r="A36" s="27">
        <v>6.3</v>
      </c>
      <c r="B36" s="32" t="s">
        <v>21</v>
      </c>
      <c r="C36" s="207">
        <v>192</v>
      </c>
      <c r="D36" s="228">
        <f>+'Dramakan hosqer'!D49</f>
        <v>192</v>
      </c>
      <c r="E36" s="228">
        <f t="shared" si="0"/>
        <v>0</v>
      </c>
      <c r="F36" s="207"/>
      <c r="I36" s="133"/>
    </row>
    <row r="37" spans="1:20" s="55" customFormat="1" ht="18" customHeight="1">
      <c r="A37" s="57">
        <v>7</v>
      </c>
      <c r="B37" s="217" t="s">
        <v>22</v>
      </c>
      <c r="C37" s="215">
        <v>5</v>
      </c>
      <c r="D37" s="216">
        <f>+'Dramakan hosqer'!D50</f>
        <v>5</v>
      </c>
      <c r="E37" s="216">
        <f t="shared" si="0"/>
        <v>0</v>
      </c>
      <c r="F37" s="215"/>
      <c r="G37" s="102"/>
      <c r="H37" s="116"/>
      <c r="I37" s="116"/>
      <c r="J37" s="116"/>
      <c r="K37" s="116"/>
      <c r="L37" s="116"/>
      <c r="M37" s="116"/>
      <c r="N37" s="123"/>
      <c r="O37" s="123"/>
      <c r="P37" s="123"/>
      <c r="Q37" s="123"/>
      <c r="R37" s="123"/>
      <c r="S37" s="123"/>
      <c r="T37" s="123"/>
    </row>
    <row r="38" spans="1:20" s="55" customFormat="1" ht="18" customHeight="1">
      <c r="A38" s="57">
        <v>8</v>
      </c>
      <c r="B38" s="217" t="s">
        <v>29</v>
      </c>
      <c r="C38" s="215">
        <v>400</v>
      </c>
      <c r="D38" s="216">
        <f>+'Dramakan hosqer'!D51</f>
        <v>400</v>
      </c>
      <c r="E38" s="216">
        <f t="shared" si="0"/>
        <v>0</v>
      </c>
      <c r="F38" s="215"/>
      <c r="G38" s="6"/>
      <c r="H38" s="116"/>
      <c r="I38" s="116"/>
      <c r="J38" s="116"/>
      <c r="K38" s="116"/>
      <c r="L38" s="116"/>
      <c r="M38" s="116"/>
      <c r="N38" s="123"/>
      <c r="O38" s="123"/>
      <c r="P38" s="123"/>
      <c r="Q38" s="123"/>
      <c r="R38" s="123"/>
      <c r="S38" s="123"/>
      <c r="T38" s="123"/>
    </row>
    <row r="39" spans="1:20" s="55" customFormat="1" ht="18" customHeight="1">
      <c r="A39" s="57">
        <v>9</v>
      </c>
      <c r="B39" s="217" t="s">
        <v>23</v>
      </c>
      <c r="C39" s="215">
        <v>460</v>
      </c>
      <c r="D39" s="216">
        <f>+'Dramakan hosqer'!D52</f>
        <v>460</v>
      </c>
      <c r="E39" s="216">
        <f t="shared" si="0"/>
        <v>0</v>
      </c>
      <c r="F39" s="215"/>
      <c r="G39" s="102"/>
      <c r="H39" s="116"/>
      <c r="I39" s="116"/>
      <c r="J39" s="116"/>
      <c r="K39" s="116"/>
      <c r="L39" s="116"/>
      <c r="M39" s="116"/>
      <c r="N39" s="123"/>
      <c r="O39" s="123"/>
      <c r="P39" s="123"/>
      <c r="Q39" s="123"/>
      <c r="R39" s="123"/>
      <c r="S39" s="123"/>
      <c r="T39" s="123"/>
    </row>
    <row r="40" spans="1:20" s="55" customFormat="1" ht="37.5" customHeight="1">
      <c r="A40" s="57">
        <v>10</v>
      </c>
      <c r="B40" s="222" t="s">
        <v>74</v>
      </c>
      <c r="C40" s="215">
        <v>900</v>
      </c>
      <c r="D40" s="216">
        <f>+'Dramakan hosqer'!D53</f>
        <v>500</v>
      </c>
      <c r="E40" s="216">
        <f t="shared" si="0"/>
        <v>-400</v>
      </c>
      <c r="F40" s="215"/>
      <c r="G40" s="102"/>
      <c r="H40" s="116"/>
      <c r="I40" s="116"/>
      <c r="J40" s="116"/>
      <c r="K40" s="116"/>
      <c r="L40" s="116"/>
      <c r="M40" s="116"/>
      <c r="N40" s="123"/>
      <c r="O40" s="123"/>
      <c r="P40" s="123"/>
      <c r="Q40" s="123"/>
      <c r="R40" s="123"/>
      <c r="S40" s="123"/>
      <c r="T40" s="123"/>
    </row>
    <row r="41" spans="1:20" s="55" customFormat="1" ht="18" customHeight="1">
      <c r="A41" s="57">
        <v>11</v>
      </c>
      <c r="B41" s="217" t="s">
        <v>47</v>
      </c>
      <c r="C41" s="215">
        <v>500</v>
      </c>
      <c r="D41" s="216">
        <f>+'Dramakan hosqer'!D54</f>
        <v>500</v>
      </c>
      <c r="E41" s="216">
        <f t="shared" si="0"/>
        <v>0</v>
      </c>
      <c r="F41" s="215"/>
      <c r="G41" s="102"/>
      <c r="H41" s="116"/>
      <c r="I41" s="116"/>
      <c r="J41" s="116"/>
      <c r="K41" s="116"/>
      <c r="L41" s="116"/>
      <c r="M41" s="116"/>
      <c r="N41" s="123"/>
      <c r="O41" s="123"/>
      <c r="P41" s="123"/>
      <c r="Q41" s="123"/>
      <c r="R41" s="123"/>
      <c r="S41" s="123"/>
      <c r="T41" s="123"/>
    </row>
    <row r="42" spans="1:20" s="55" customFormat="1" ht="18" customHeight="1">
      <c r="A42" s="57">
        <v>12</v>
      </c>
      <c r="B42" s="217" t="s">
        <v>118</v>
      </c>
      <c r="C42" s="215">
        <v>50</v>
      </c>
      <c r="D42" s="216">
        <f>+'Dramakan hosqer'!D55</f>
        <v>50</v>
      </c>
      <c r="E42" s="216">
        <f t="shared" si="0"/>
        <v>0</v>
      </c>
      <c r="F42" s="215"/>
      <c r="G42" s="102"/>
      <c r="H42" s="116"/>
      <c r="I42" s="116"/>
      <c r="J42" s="116"/>
      <c r="K42" s="116"/>
      <c r="L42" s="116"/>
      <c r="M42" s="116"/>
      <c r="N42" s="123"/>
      <c r="O42" s="123"/>
      <c r="P42" s="123"/>
      <c r="Q42" s="123"/>
      <c r="R42" s="123"/>
      <c r="S42" s="123"/>
      <c r="T42" s="123"/>
    </row>
    <row r="43" spans="1:20" s="55" customFormat="1" ht="18" customHeight="1">
      <c r="A43" s="57">
        <v>13</v>
      </c>
      <c r="B43" s="217" t="s">
        <v>119</v>
      </c>
      <c r="C43" s="215">
        <v>250</v>
      </c>
      <c r="D43" s="216">
        <f>+'Dramakan hosqer'!D56</f>
        <v>250</v>
      </c>
      <c r="E43" s="216">
        <f t="shared" si="0"/>
        <v>0</v>
      </c>
      <c r="F43" s="215"/>
      <c r="G43" s="102"/>
      <c r="H43" s="116"/>
      <c r="I43" s="116"/>
      <c r="J43" s="116"/>
      <c r="K43" s="116"/>
      <c r="L43" s="116"/>
      <c r="M43" s="116"/>
      <c r="N43" s="123"/>
      <c r="O43" s="123"/>
      <c r="P43" s="123"/>
      <c r="Q43" s="123"/>
      <c r="R43" s="123"/>
      <c r="S43" s="123"/>
      <c r="T43" s="123"/>
    </row>
    <row r="44" spans="1:20" s="55" customFormat="1" ht="18" customHeight="1">
      <c r="A44" s="57">
        <v>14</v>
      </c>
      <c r="B44" s="217" t="s">
        <v>24</v>
      </c>
      <c r="C44" s="215">
        <v>800</v>
      </c>
      <c r="D44" s="216">
        <f>+'Dramakan hosqer'!D57</f>
        <v>600</v>
      </c>
      <c r="E44" s="216">
        <f t="shared" si="0"/>
        <v>-200</v>
      </c>
      <c r="F44" s="215"/>
      <c r="G44" s="102"/>
      <c r="H44" s="116"/>
      <c r="I44" s="116"/>
      <c r="J44" s="116"/>
      <c r="K44" s="116"/>
      <c r="L44" s="116"/>
      <c r="M44" s="116"/>
      <c r="N44" s="123"/>
      <c r="O44" s="123"/>
      <c r="P44" s="123"/>
      <c r="Q44" s="123"/>
      <c r="R44" s="123"/>
      <c r="S44" s="123"/>
      <c r="T44" s="123"/>
    </row>
    <row r="45" spans="1:20" s="55" customFormat="1" ht="18" customHeight="1">
      <c r="A45" s="57">
        <v>15</v>
      </c>
      <c r="B45" s="217" t="s">
        <v>25</v>
      </c>
      <c r="C45" s="215">
        <v>55</v>
      </c>
      <c r="D45" s="216">
        <f>+'Dramakan hosqer'!D58</f>
        <v>91</v>
      </c>
      <c r="E45" s="216">
        <f t="shared" si="0"/>
        <v>36</v>
      </c>
      <c r="F45" s="215"/>
      <c r="G45" s="102"/>
      <c r="H45" s="116"/>
      <c r="I45" s="116"/>
      <c r="J45" s="116"/>
      <c r="K45" s="116"/>
      <c r="L45" s="116"/>
      <c r="M45" s="116"/>
      <c r="N45" s="123"/>
      <c r="O45" s="123"/>
      <c r="P45" s="123"/>
      <c r="Q45" s="123"/>
      <c r="R45" s="123"/>
      <c r="S45" s="123"/>
      <c r="T45" s="123"/>
    </row>
    <row r="46" spans="1:20" s="55" customFormat="1" ht="18" customHeight="1">
      <c r="A46" s="57">
        <v>16</v>
      </c>
      <c r="B46" s="217" t="s">
        <v>66</v>
      </c>
      <c r="C46" s="215">
        <v>105</v>
      </c>
      <c r="D46" s="216">
        <f>+'Dramakan hosqer'!D59</f>
        <v>0</v>
      </c>
      <c r="E46" s="216">
        <f t="shared" si="0"/>
        <v>-105</v>
      </c>
      <c r="F46" s="215"/>
      <c r="G46" s="102"/>
      <c r="H46" s="116"/>
      <c r="I46" s="116"/>
      <c r="J46" s="116"/>
      <c r="K46" s="116"/>
      <c r="L46" s="116"/>
      <c r="M46" s="116"/>
      <c r="N46" s="123"/>
      <c r="O46" s="123"/>
      <c r="P46" s="123"/>
      <c r="Q46" s="123"/>
      <c r="R46" s="123"/>
      <c r="S46" s="123"/>
      <c r="T46" s="123"/>
    </row>
    <row r="47" spans="1:20" s="55" customFormat="1" ht="18" hidden="1" customHeight="1">
      <c r="A47" s="57">
        <v>18</v>
      </c>
      <c r="B47" s="232" t="s">
        <v>53</v>
      </c>
      <c r="C47" s="215"/>
      <c r="D47" s="216">
        <f>+'Dramakan hosqer'!D60</f>
        <v>0</v>
      </c>
      <c r="E47" s="216">
        <f t="shared" si="0"/>
        <v>0</v>
      </c>
      <c r="F47" s="215"/>
      <c r="G47" s="102"/>
      <c r="H47" s="116"/>
      <c r="I47" s="116"/>
      <c r="J47" s="116"/>
      <c r="K47" s="116"/>
      <c r="L47" s="116"/>
      <c r="M47" s="116"/>
      <c r="N47" s="123"/>
      <c r="O47" s="123"/>
      <c r="P47" s="123"/>
      <c r="Q47" s="123"/>
      <c r="R47" s="123"/>
      <c r="S47" s="123"/>
      <c r="T47" s="123"/>
    </row>
    <row r="48" spans="1:20" s="55" customFormat="1" ht="18" customHeight="1">
      <c r="A48" s="57">
        <v>17</v>
      </c>
      <c r="B48" s="232" t="s">
        <v>44</v>
      </c>
      <c r="C48" s="215"/>
      <c r="D48" s="216">
        <f>+'Dramakan hosqer'!D61</f>
        <v>105</v>
      </c>
      <c r="E48" s="216">
        <f t="shared" si="0"/>
        <v>105</v>
      </c>
      <c r="F48" s="215"/>
      <c r="G48" s="102"/>
      <c r="H48" s="116"/>
      <c r="I48" s="116"/>
      <c r="J48" s="116"/>
      <c r="K48" s="116"/>
      <c r="L48" s="116"/>
      <c r="M48" s="116"/>
      <c r="N48" s="123"/>
      <c r="O48" s="123"/>
      <c r="P48" s="123"/>
      <c r="Q48" s="123"/>
      <c r="R48" s="123"/>
      <c r="S48" s="123"/>
      <c r="T48" s="123"/>
    </row>
    <row r="49" spans="1:20" s="55" customFormat="1" ht="38.25" customHeight="1">
      <c r="A49" s="57">
        <v>18</v>
      </c>
      <c r="B49" s="232" t="s">
        <v>75</v>
      </c>
      <c r="C49" s="215">
        <v>180</v>
      </c>
      <c r="D49" s="216">
        <f>+'Dramakan hosqer'!D62</f>
        <v>180</v>
      </c>
      <c r="E49" s="216">
        <f t="shared" si="0"/>
        <v>0</v>
      </c>
      <c r="F49" s="215"/>
      <c r="G49" s="102"/>
      <c r="H49" s="116"/>
      <c r="I49" s="116"/>
      <c r="J49" s="116"/>
      <c r="K49" s="116"/>
      <c r="L49" s="116"/>
      <c r="M49" s="116"/>
      <c r="N49" s="123"/>
      <c r="O49" s="123"/>
      <c r="P49" s="123"/>
      <c r="Q49" s="123"/>
      <c r="R49" s="123"/>
      <c r="S49" s="123"/>
      <c r="T49" s="123"/>
    </row>
    <row r="50" spans="1:20" s="55" customFormat="1" ht="36.75" customHeight="1">
      <c r="A50" s="57">
        <v>19</v>
      </c>
      <c r="B50" s="232" t="s">
        <v>76</v>
      </c>
      <c r="C50" s="215">
        <v>95</v>
      </c>
      <c r="D50" s="216">
        <f>+'Dramakan hosqer'!D63</f>
        <v>95</v>
      </c>
      <c r="E50" s="216">
        <f t="shared" si="0"/>
        <v>0</v>
      </c>
      <c r="F50" s="215"/>
      <c r="G50" s="6"/>
      <c r="H50" s="116"/>
      <c r="I50" s="116"/>
      <c r="J50" s="116"/>
      <c r="K50" s="116"/>
      <c r="L50" s="116"/>
      <c r="M50" s="116"/>
      <c r="N50" s="123"/>
      <c r="O50" s="123"/>
      <c r="P50" s="123"/>
      <c r="Q50" s="123"/>
      <c r="R50" s="123"/>
      <c r="S50" s="123"/>
      <c r="T50" s="123"/>
    </row>
    <row r="51" spans="1:20" s="55" customFormat="1" ht="18" customHeight="1">
      <c r="A51" s="57">
        <v>20</v>
      </c>
      <c r="B51" s="217" t="s">
        <v>45</v>
      </c>
      <c r="C51" s="215">
        <v>6</v>
      </c>
      <c r="D51" s="216">
        <f>+'Dramakan hosqer'!D64</f>
        <v>6</v>
      </c>
      <c r="E51" s="216">
        <f t="shared" si="0"/>
        <v>0</v>
      </c>
      <c r="F51" s="215"/>
      <c r="G51" s="102"/>
      <c r="H51" s="116"/>
      <c r="I51" s="116"/>
      <c r="J51" s="116"/>
      <c r="K51" s="116"/>
      <c r="L51" s="116"/>
      <c r="M51" s="116"/>
      <c r="N51" s="123"/>
      <c r="O51" s="123"/>
      <c r="P51" s="123"/>
      <c r="Q51" s="123"/>
      <c r="R51" s="123"/>
      <c r="S51" s="123"/>
      <c r="T51" s="123"/>
    </row>
    <row r="52" spans="1:20" s="55" customFormat="1" ht="18" customHeight="1">
      <c r="A52" s="57">
        <v>21</v>
      </c>
      <c r="B52" s="217" t="s">
        <v>120</v>
      </c>
      <c r="C52" s="215">
        <v>50</v>
      </c>
      <c r="D52" s="216">
        <f>+'Dramakan hosqer'!D65</f>
        <v>50</v>
      </c>
      <c r="E52" s="216">
        <f t="shared" si="0"/>
        <v>0</v>
      </c>
      <c r="F52" s="215"/>
      <c r="G52" s="102"/>
      <c r="H52" s="116"/>
      <c r="I52" s="116"/>
      <c r="J52" s="116"/>
      <c r="K52" s="116"/>
      <c r="L52" s="116"/>
      <c r="M52" s="116"/>
      <c r="N52" s="123"/>
      <c r="O52" s="123"/>
      <c r="P52" s="123"/>
      <c r="Q52" s="123"/>
      <c r="R52" s="123"/>
      <c r="S52" s="123"/>
      <c r="T52" s="123"/>
    </row>
    <row r="53" spans="1:20" s="55" customFormat="1" ht="18" customHeight="1">
      <c r="A53" s="57">
        <v>22</v>
      </c>
      <c r="B53" s="217" t="s">
        <v>46</v>
      </c>
      <c r="C53" s="215">
        <v>100</v>
      </c>
      <c r="D53" s="216">
        <f>+'Dramakan hosqer'!D66</f>
        <v>100</v>
      </c>
      <c r="E53" s="216">
        <f t="shared" si="0"/>
        <v>0</v>
      </c>
      <c r="F53" s="215"/>
      <c r="G53" s="102"/>
      <c r="H53" s="116"/>
      <c r="I53" s="116"/>
      <c r="J53" s="116"/>
      <c r="K53" s="116"/>
      <c r="L53" s="116"/>
      <c r="M53" s="116"/>
      <c r="N53" s="123"/>
      <c r="O53" s="123"/>
      <c r="P53" s="123"/>
      <c r="Q53" s="123"/>
      <c r="R53" s="123"/>
      <c r="S53" s="123"/>
      <c r="T53" s="123"/>
    </row>
    <row r="54" spans="1:20" s="55" customFormat="1" ht="18" customHeight="1">
      <c r="A54" s="57">
        <v>23</v>
      </c>
      <c r="B54" s="217" t="s">
        <v>63</v>
      </c>
      <c r="C54" s="215">
        <v>300</v>
      </c>
      <c r="D54" s="216">
        <f>+'Dramakan hosqer'!D67</f>
        <v>300</v>
      </c>
      <c r="E54" s="216">
        <f t="shared" si="0"/>
        <v>0</v>
      </c>
      <c r="F54" s="215"/>
      <c r="G54" s="102"/>
      <c r="H54" s="116"/>
      <c r="I54" s="116"/>
      <c r="J54" s="116"/>
      <c r="K54" s="116"/>
      <c r="L54" s="116"/>
      <c r="M54" s="116"/>
      <c r="N54" s="123"/>
      <c r="O54" s="123"/>
      <c r="P54" s="123"/>
      <c r="Q54" s="123"/>
      <c r="R54" s="123"/>
      <c r="S54" s="123"/>
      <c r="T54" s="123"/>
    </row>
    <row r="55" spans="1:20" s="55" customFormat="1" ht="18" hidden="1" customHeight="1">
      <c r="A55" s="57">
        <v>26</v>
      </c>
      <c r="B55" s="219" t="s">
        <v>184</v>
      </c>
      <c r="C55" s="215"/>
      <c r="D55" s="216">
        <f>+'Dramakan hosqer'!D68</f>
        <v>0</v>
      </c>
      <c r="E55" s="216">
        <f>D55-C55</f>
        <v>0</v>
      </c>
      <c r="F55" s="215"/>
      <c r="G55" s="102"/>
      <c r="H55" s="116"/>
      <c r="I55" s="116"/>
      <c r="J55" s="116"/>
      <c r="K55" s="116"/>
      <c r="L55" s="116"/>
      <c r="M55" s="116"/>
      <c r="N55" s="123"/>
      <c r="O55" s="123"/>
      <c r="P55" s="123"/>
      <c r="Q55" s="123"/>
      <c r="R55" s="123"/>
      <c r="S55" s="123"/>
      <c r="T55" s="123"/>
    </row>
    <row r="56" spans="1:20" s="55" customFormat="1" ht="18" customHeight="1">
      <c r="A56" s="57">
        <v>24</v>
      </c>
      <c r="B56" s="219" t="s">
        <v>185</v>
      </c>
      <c r="C56" s="215">
        <v>100</v>
      </c>
      <c r="D56" s="216">
        <f>+'Dramakan hosqer'!D69</f>
        <v>100</v>
      </c>
      <c r="E56" s="216">
        <f>D56-C56</f>
        <v>0</v>
      </c>
      <c r="F56" s="215"/>
      <c r="G56" s="102"/>
      <c r="H56" s="116"/>
      <c r="I56" s="116"/>
      <c r="J56" s="116"/>
      <c r="K56" s="116"/>
      <c r="L56" s="116"/>
      <c r="M56" s="116"/>
      <c r="N56" s="123"/>
      <c r="O56" s="123"/>
      <c r="P56" s="123"/>
      <c r="Q56" s="123"/>
      <c r="R56" s="123"/>
      <c r="S56" s="123"/>
      <c r="T56" s="123"/>
    </row>
    <row r="57" spans="1:20" s="55" customFormat="1" ht="18" customHeight="1">
      <c r="A57" s="57">
        <v>25</v>
      </c>
      <c r="B57" s="217" t="s">
        <v>283</v>
      </c>
      <c r="C57" s="215">
        <v>200</v>
      </c>
      <c r="D57" s="216">
        <f>+'Dramakan hosqer'!D70</f>
        <v>200</v>
      </c>
      <c r="E57" s="216">
        <f t="shared" si="0"/>
        <v>0</v>
      </c>
      <c r="F57" s="215"/>
      <c r="G57" s="102"/>
      <c r="H57" s="116"/>
      <c r="I57" s="116"/>
      <c r="J57" s="116"/>
      <c r="K57" s="116"/>
      <c r="L57" s="116"/>
      <c r="M57" s="116"/>
      <c r="N57" s="123"/>
      <c r="O57" s="123"/>
      <c r="P57" s="123"/>
      <c r="Q57" s="123"/>
      <c r="R57" s="123"/>
      <c r="S57" s="123"/>
      <c r="T57" s="123"/>
    </row>
    <row r="58" spans="1:20" s="55" customFormat="1" ht="18" customHeight="1">
      <c r="A58" s="57">
        <v>26</v>
      </c>
      <c r="B58" s="217" t="s">
        <v>289</v>
      </c>
      <c r="C58" s="215">
        <v>150</v>
      </c>
      <c r="D58" s="216">
        <f>+'Dramakan hosqer'!D71</f>
        <v>150</v>
      </c>
      <c r="E58" s="216">
        <f t="shared" si="0"/>
        <v>0</v>
      </c>
      <c r="F58" s="215"/>
      <c r="G58" s="102"/>
      <c r="H58" s="116"/>
      <c r="I58" s="116"/>
      <c r="J58" s="116"/>
      <c r="K58" s="116"/>
      <c r="L58" s="116"/>
      <c r="M58" s="116"/>
      <c r="N58" s="123"/>
      <c r="O58" s="123"/>
      <c r="P58" s="123"/>
      <c r="Q58" s="123"/>
      <c r="R58" s="123"/>
      <c r="S58" s="123"/>
      <c r="T58" s="123"/>
    </row>
    <row r="59" spans="1:20" s="55" customFormat="1" ht="18" customHeight="1">
      <c r="A59" s="57">
        <v>27</v>
      </c>
      <c r="B59" s="220" t="s">
        <v>290</v>
      </c>
      <c r="C59" s="215">
        <v>360</v>
      </c>
      <c r="D59" s="215">
        <f>+'Dramakan hosqer'!D72</f>
        <v>360</v>
      </c>
      <c r="E59" s="215">
        <f>D59-C59</f>
        <v>0</v>
      </c>
      <c r="F59" s="215"/>
      <c r="G59" s="102"/>
      <c r="H59" s="116"/>
      <c r="I59" s="116"/>
      <c r="J59" s="116"/>
      <c r="K59" s="116"/>
      <c r="L59" s="116"/>
      <c r="M59" s="116"/>
      <c r="N59" s="123"/>
      <c r="O59" s="123"/>
      <c r="P59" s="123"/>
      <c r="Q59" s="123"/>
      <c r="R59" s="123"/>
      <c r="S59" s="123"/>
      <c r="T59" s="123"/>
    </row>
    <row r="60" spans="1:20" s="55" customFormat="1" ht="18" customHeight="1">
      <c r="A60" s="57">
        <v>28</v>
      </c>
      <c r="B60" s="220" t="s">
        <v>286</v>
      </c>
      <c r="C60" s="215">
        <v>50</v>
      </c>
      <c r="D60" s="215">
        <f>+'Dramakan hosqer'!D73</f>
        <v>50</v>
      </c>
      <c r="E60" s="215">
        <f>D60-C60</f>
        <v>0</v>
      </c>
      <c r="F60" s="215"/>
      <c r="G60" s="102" t="s">
        <v>188</v>
      </c>
      <c r="H60" s="116"/>
      <c r="I60" s="116"/>
      <c r="J60" s="116"/>
      <c r="K60" s="116"/>
      <c r="L60" s="116"/>
      <c r="M60" s="116"/>
      <c r="N60" s="123"/>
      <c r="O60" s="123"/>
      <c r="P60" s="123"/>
      <c r="Q60" s="123"/>
      <c r="R60" s="123"/>
      <c r="S60" s="123"/>
      <c r="T60" s="123"/>
    </row>
    <row r="61" spans="1:20" s="55" customFormat="1" ht="36.75" hidden="1" customHeight="1">
      <c r="A61" s="57">
        <v>32</v>
      </c>
      <c r="B61" s="223" t="s">
        <v>34</v>
      </c>
      <c r="C61" s="216">
        <f>SUM(C62:C64)</f>
        <v>0</v>
      </c>
      <c r="D61" s="216">
        <f>SUM(D62:D64)</f>
        <v>0</v>
      </c>
      <c r="E61" s="215">
        <f>D61-C61</f>
        <v>0</v>
      </c>
      <c r="F61" s="215"/>
      <c r="G61" s="102"/>
      <c r="H61" s="116"/>
      <c r="I61" s="116"/>
      <c r="J61" s="116"/>
      <c r="K61" s="116"/>
      <c r="L61" s="116"/>
      <c r="M61" s="116"/>
      <c r="N61" s="123"/>
      <c r="O61" s="123"/>
      <c r="P61" s="123"/>
      <c r="Q61" s="123"/>
      <c r="R61" s="123"/>
      <c r="S61" s="123"/>
      <c r="T61" s="123"/>
    </row>
    <row r="62" spans="1:20" s="152" customFormat="1" ht="18" hidden="1" customHeight="1">
      <c r="A62" s="14">
        <v>32.1</v>
      </c>
      <c r="B62" s="157" t="s">
        <v>35</v>
      </c>
      <c r="C62" s="207"/>
      <c r="D62" s="228">
        <f>+'Dramakan hosqer'!D75</f>
        <v>0</v>
      </c>
      <c r="E62" s="207">
        <f>D62-C62</f>
        <v>0</v>
      </c>
      <c r="F62" s="207"/>
      <c r="G62" s="158"/>
      <c r="H62" s="155"/>
      <c r="I62" s="155"/>
      <c r="J62" s="155"/>
      <c r="K62" s="155"/>
      <c r="L62" s="155"/>
      <c r="M62" s="155"/>
      <c r="N62" s="159"/>
      <c r="O62" s="159"/>
      <c r="P62" s="159"/>
      <c r="Q62" s="159"/>
      <c r="R62" s="159"/>
      <c r="S62" s="159"/>
      <c r="T62" s="159"/>
    </row>
    <row r="63" spans="1:20" s="152" customFormat="1" ht="18.75" hidden="1" customHeight="1">
      <c r="A63" s="14">
        <v>32.200000000000003</v>
      </c>
      <c r="B63" s="157" t="s">
        <v>48</v>
      </c>
      <c r="C63" s="207"/>
      <c r="D63" s="228">
        <f>+'Dramakan hosqer'!D76</f>
        <v>0</v>
      </c>
      <c r="E63" s="228">
        <f t="shared" si="0"/>
        <v>0</v>
      </c>
      <c r="F63" s="207"/>
      <c r="G63" s="158"/>
      <c r="H63" s="155"/>
      <c r="I63" s="155"/>
      <c r="J63" s="155"/>
      <c r="K63" s="155"/>
      <c r="L63" s="155"/>
      <c r="M63" s="155"/>
      <c r="N63" s="159"/>
      <c r="O63" s="159"/>
      <c r="P63" s="159"/>
      <c r="Q63" s="159"/>
      <c r="R63" s="159"/>
      <c r="S63" s="159"/>
      <c r="T63" s="159"/>
    </row>
    <row r="64" spans="1:20" s="152" customFormat="1" ht="18" hidden="1" customHeight="1">
      <c r="A64" s="14">
        <v>32.299999999999997</v>
      </c>
      <c r="B64" s="160" t="s">
        <v>83</v>
      </c>
      <c r="C64" s="207"/>
      <c r="D64" s="228">
        <f>+'Dramakan hosqer'!D77</f>
        <v>0</v>
      </c>
      <c r="E64" s="228">
        <f t="shared" si="0"/>
        <v>0</v>
      </c>
      <c r="F64" s="207"/>
      <c r="G64" s="158"/>
      <c r="H64" s="155"/>
      <c r="I64" s="155"/>
      <c r="J64" s="155"/>
      <c r="K64" s="155"/>
      <c r="L64" s="155"/>
      <c r="M64" s="155"/>
      <c r="N64" s="159"/>
      <c r="O64" s="159"/>
      <c r="P64" s="159"/>
      <c r="Q64" s="159"/>
      <c r="R64" s="159"/>
      <c r="S64" s="159"/>
      <c r="T64" s="159"/>
    </row>
    <row r="65" spans="1:20" s="55" customFormat="1" ht="18" customHeight="1">
      <c r="A65" s="67">
        <v>29</v>
      </c>
      <c r="B65" s="223" t="s">
        <v>36</v>
      </c>
      <c r="C65" s="215">
        <v>6076.8</v>
      </c>
      <c r="D65" s="216">
        <f>+'Dramakan hosqer'!D78</f>
        <v>123</v>
      </c>
      <c r="E65" s="216">
        <f t="shared" si="0"/>
        <v>-5953.8</v>
      </c>
      <c r="F65" s="215"/>
      <c r="G65" s="102"/>
      <c r="H65" s="116"/>
      <c r="I65" s="116"/>
      <c r="J65" s="116"/>
      <c r="K65" s="116"/>
      <c r="L65" s="116"/>
      <c r="M65" s="116"/>
      <c r="N65" s="123"/>
      <c r="O65" s="123"/>
      <c r="P65" s="123"/>
      <c r="Q65" s="123"/>
      <c r="R65" s="123"/>
      <c r="S65" s="123"/>
      <c r="T65" s="123"/>
    </row>
    <row r="66" spans="1:20" s="55" customFormat="1" ht="18" hidden="1" customHeight="1">
      <c r="A66" s="67">
        <v>34</v>
      </c>
      <c r="B66" s="218" t="s">
        <v>84</v>
      </c>
      <c r="C66" s="215"/>
      <c r="D66" s="216">
        <f>+'Dramakan hosqer'!D79</f>
        <v>0</v>
      </c>
      <c r="E66" s="216">
        <f t="shared" si="0"/>
        <v>0</v>
      </c>
      <c r="F66" s="215"/>
      <c r="G66" s="109" t="s">
        <v>194</v>
      </c>
      <c r="H66" s="116"/>
      <c r="I66" s="116"/>
      <c r="J66" s="116"/>
      <c r="K66" s="116"/>
      <c r="L66" s="116"/>
      <c r="M66" s="116"/>
      <c r="N66" s="123"/>
      <c r="O66" s="123"/>
      <c r="P66" s="123"/>
      <c r="Q66" s="123"/>
      <c r="R66" s="123"/>
      <c r="S66" s="123"/>
      <c r="T66" s="123"/>
    </row>
    <row r="67" spans="1:20" s="55" customFormat="1" ht="21.75" customHeight="1">
      <c r="A67" s="156" t="s">
        <v>56</v>
      </c>
      <c r="B67" s="13" t="s">
        <v>59</v>
      </c>
      <c r="C67" s="224">
        <f>+C68+C76</f>
        <v>1580</v>
      </c>
      <c r="D67" s="224">
        <f>+D68+D76</f>
        <v>2010</v>
      </c>
      <c r="E67" s="224">
        <f t="shared" si="0"/>
        <v>430</v>
      </c>
      <c r="F67" s="206"/>
      <c r="G67" s="102"/>
      <c r="H67" s="116"/>
      <c r="I67" s="116"/>
      <c r="J67" s="116"/>
      <c r="K67" s="116"/>
      <c r="L67" s="116"/>
      <c r="M67" s="116"/>
      <c r="N67" s="123"/>
      <c r="O67" s="123"/>
      <c r="P67" s="123"/>
      <c r="Q67" s="123"/>
      <c r="R67" s="123"/>
      <c r="S67" s="123"/>
      <c r="T67" s="123"/>
    </row>
    <row r="68" spans="1:20" s="55" customFormat="1" ht="24" customHeight="1">
      <c r="A68" s="67">
        <v>1</v>
      </c>
      <c r="B68" s="225" t="s">
        <v>89</v>
      </c>
      <c r="C68" s="216">
        <f>SUM(C69:C75)</f>
        <v>1580</v>
      </c>
      <c r="D68" s="216">
        <f>SUM(D69:D75)</f>
        <v>2010</v>
      </c>
      <c r="E68" s="216">
        <f t="shared" si="0"/>
        <v>430</v>
      </c>
      <c r="F68" s="215"/>
      <c r="G68" s="102"/>
      <c r="H68" s="116"/>
      <c r="I68" s="116"/>
      <c r="J68" s="116"/>
      <c r="K68" s="116"/>
      <c r="L68" s="116"/>
      <c r="M68" s="116"/>
      <c r="N68" s="123"/>
      <c r="O68" s="123"/>
      <c r="P68" s="123"/>
      <c r="Q68" s="123"/>
      <c r="R68" s="123"/>
      <c r="S68" s="123"/>
      <c r="T68" s="123"/>
    </row>
    <row r="69" spans="1:20" s="55" customFormat="1" ht="18" customHeight="1">
      <c r="A69" s="67">
        <v>1.1000000000000001</v>
      </c>
      <c r="B69" s="226" t="s">
        <v>85</v>
      </c>
      <c r="C69" s="215">
        <v>900</v>
      </c>
      <c r="D69" s="216">
        <f>+'Dramakan hosqer'!D82</f>
        <v>900</v>
      </c>
      <c r="E69" s="216">
        <f t="shared" ref="E69:E83" si="1">D69-C69</f>
        <v>0</v>
      </c>
      <c r="F69" s="215"/>
      <c r="G69" s="102"/>
      <c r="H69" s="116"/>
      <c r="I69" s="116"/>
      <c r="J69" s="116"/>
      <c r="K69" s="116"/>
      <c r="L69" s="116"/>
      <c r="M69" s="116"/>
      <c r="N69" s="123"/>
      <c r="O69" s="123"/>
      <c r="P69" s="123"/>
      <c r="Q69" s="123"/>
      <c r="R69" s="123"/>
      <c r="S69" s="123"/>
      <c r="T69" s="123"/>
    </row>
    <row r="70" spans="1:20" s="55" customFormat="1" ht="23.25" customHeight="1">
      <c r="A70" s="67">
        <v>1.2</v>
      </c>
      <c r="B70" s="226" t="s">
        <v>86</v>
      </c>
      <c r="C70" s="215">
        <v>350</v>
      </c>
      <c r="D70" s="216">
        <f>+'Dramakan hosqer'!D83</f>
        <v>350</v>
      </c>
      <c r="E70" s="216">
        <f>D70-C70</f>
        <v>0</v>
      </c>
      <c r="F70" s="215"/>
      <c r="G70" s="102"/>
      <c r="H70" s="116"/>
      <c r="I70" s="116"/>
      <c r="J70" s="116"/>
      <c r="K70" s="116"/>
      <c r="L70" s="116"/>
      <c r="M70" s="116"/>
      <c r="N70" s="123"/>
      <c r="O70" s="123"/>
      <c r="P70" s="123"/>
      <c r="Q70" s="123"/>
      <c r="R70" s="123"/>
      <c r="S70" s="123"/>
      <c r="T70" s="123"/>
    </row>
    <row r="71" spans="1:20" s="55" customFormat="1" ht="24.75" customHeight="1">
      <c r="A71" s="67">
        <v>1.3</v>
      </c>
      <c r="B71" s="226" t="s">
        <v>87</v>
      </c>
      <c r="C71" s="215">
        <v>330</v>
      </c>
      <c r="D71" s="216">
        <f>+'Dramakan hosqer'!D84</f>
        <v>330</v>
      </c>
      <c r="E71" s="216">
        <f t="shared" si="1"/>
        <v>0</v>
      </c>
      <c r="F71" s="215"/>
      <c r="G71" s="102"/>
      <c r="H71" s="116"/>
      <c r="I71" s="116"/>
      <c r="J71" s="116"/>
      <c r="K71" s="116"/>
      <c r="L71" s="116"/>
      <c r="M71" s="116"/>
      <c r="N71" s="123"/>
      <c r="O71" s="123"/>
      <c r="P71" s="123"/>
      <c r="Q71" s="123"/>
      <c r="R71" s="123"/>
      <c r="S71" s="123"/>
      <c r="T71" s="123"/>
    </row>
    <row r="72" spans="1:20" s="55" customFormat="1" ht="18" customHeight="1">
      <c r="A72" s="67">
        <v>1.4</v>
      </c>
      <c r="B72" s="226" t="s">
        <v>186</v>
      </c>
      <c r="C72" s="215">
        <v>0</v>
      </c>
      <c r="D72" s="216">
        <f>+'Dramakan hosqer'!D85</f>
        <v>430</v>
      </c>
      <c r="E72" s="216">
        <f>D72-C72</f>
        <v>430</v>
      </c>
      <c r="F72" s="215"/>
      <c r="G72" s="102"/>
      <c r="H72" s="116"/>
      <c r="I72" s="116"/>
      <c r="J72" s="116"/>
      <c r="K72" s="116"/>
      <c r="L72" s="116"/>
      <c r="M72" s="116"/>
      <c r="N72" s="123"/>
      <c r="O72" s="123"/>
      <c r="P72" s="123"/>
      <c r="Q72" s="123"/>
      <c r="R72" s="123"/>
      <c r="S72" s="123"/>
      <c r="T72" s="123"/>
    </row>
    <row r="73" spans="1:20" s="55" customFormat="1" ht="18" hidden="1" customHeight="1">
      <c r="A73" s="67">
        <v>1.5</v>
      </c>
      <c r="B73" s="226" t="s">
        <v>64</v>
      </c>
      <c r="C73" s="215"/>
      <c r="D73" s="216">
        <f>+'Dramakan hosqer'!D86</f>
        <v>0</v>
      </c>
      <c r="E73" s="216">
        <f t="shared" si="1"/>
        <v>0</v>
      </c>
      <c r="F73" s="215"/>
      <c r="G73" s="102"/>
      <c r="H73" s="116"/>
      <c r="I73" s="116"/>
      <c r="J73" s="116"/>
      <c r="K73" s="116"/>
      <c r="L73" s="116"/>
      <c r="M73" s="116"/>
      <c r="N73" s="123"/>
      <c r="O73" s="123"/>
      <c r="P73" s="123"/>
      <c r="Q73" s="123"/>
      <c r="R73" s="123"/>
      <c r="S73" s="123"/>
      <c r="T73" s="123"/>
    </row>
    <row r="74" spans="1:20" s="55" customFormat="1" ht="18" hidden="1" customHeight="1">
      <c r="A74" s="67">
        <v>1.6</v>
      </c>
      <c r="B74" s="227" t="s">
        <v>65</v>
      </c>
      <c r="C74" s="215"/>
      <c r="D74" s="215">
        <f>+'Dramakan hosqer'!D87</f>
        <v>0</v>
      </c>
      <c r="E74" s="215">
        <f>D74-C74</f>
        <v>0</v>
      </c>
      <c r="F74" s="215"/>
      <c r="G74" s="102"/>
      <c r="H74" s="116"/>
      <c r="I74" s="116"/>
      <c r="J74" s="116"/>
      <c r="K74" s="116"/>
      <c r="L74" s="116"/>
      <c r="M74" s="116"/>
      <c r="N74" s="123"/>
      <c r="O74" s="123"/>
      <c r="P74" s="123"/>
      <c r="Q74" s="123"/>
      <c r="R74" s="123"/>
      <c r="S74" s="123"/>
      <c r="T74" s="123"/>
    </row>
    <row r="75" spans="1:20" s="68" customFormat="1" ht="18" hidden="1" customHeight="1">
      <c r="A75" s="67">
        <v>1.7</v>
      </c>
      <c r="B75" s="227"/>
      <c r="C75" s="215"/>
      <c r="D75" s="215">
        <f>+'Dramakan hosqer'!D88</f>
        <v>0</v>
      </c>
      <c r="E75" s="215">
        <f>D75-C75</f>
        <v>0</v>
      </c>
      <c r="F75" s="215"/>
      <c r="G75" s="54" t="s">
        <v>187</v>
      </c>
      <c r="H75" s="116"/>
      <c r="I75" s="116"/>
      <c r="J75" s="116"/>
      <c r="K75" s="116"/>
      <c r="L75" s="116"/>
      <c r="M75" s="116"/>
      <c r="N75" s="123"/>
      <c r="O75" s="123"/>
      <c r="P75" s="123"/>
      <c r="Q75" s="123"/>
      <c r="R75" s="123"/>
      <c r="S75" s="123"/>
      <c r="T75" s="123"/>
    </row>
    <row r="76" spans="1:20" s="68" customFormat="1" ht="39.75" hidden="1" customHeight="1">
      <c r="A76" s="67">
        <v>2</v>
      </c>
      <c r="B76" s="226" t="s">
        <v>88</v>
      </c>
      <c r="C76" s="216">
        <f>SUM(C77:C79)</f>
        <v>0</v>
      </c>
      <c r="D76" s="216">
        <f>SUM(D77:D79)</f>
        <v>0</v>
      </c>
      <c r="E76" s="215">
        <f>D76-C76</f>
        <v>0</v>
      </c>
      <c r="F76" s="215"/>
      <c r="G76" s="102"/>
      <c r="H76" s="116"/>
      <c r="I76" s="116"/>
      <c r="J76" s="116"/>
      <c r="K76" s="116"/>
      <c r="L76" s="116"/>
      <c r="M76" s="116"/>
      <c r="N76" s="123"/>
      <c r="O76" s="123"/>
      <c r="P76" s="123"/>
      <c r="Q76" s="123"/>
      <c r="R76" s="123"/>
      <c r="S76" s="123"/>
      <c r="T76" s="123"/>
    </row>
    <row r="77" spans="1:20" s="91" customFormat="1" ht="18.75" hidden="1" customHeight="1">
      <c r="A77" s="67">
        <v>2.1</v>
      </c>
      <c r="B77" s="225" t="s">
        <v>61</v>
      </c>
      <c r="C77" s="215"/>
      <c r="D77" s="216">
        <f>+'Dramakan hosqer'!D90</f>
        <v>0</v>
      </c>
      <c r="E77" s="216">
        <f t="shared" si="1"/>
        <v>0</v>
      </c>
      <c r="F77" s="215"/>
      <c r="G77" s="162"/>
      <c r="H77" s="107"/>
      <c r="I77" s="98"/>
      <c r="J77" s="98"/>
      <c r="K77" s="98"/>
      <c r="L77" s="98"/>
      <c r="M77" s="98"/>
      <c r="N77" s="98"/>
      <c r="O77" s="90"/>
      <c r="P77" s="90"/>
      <c r="Q77" s="90"/>
    </row>
    <row r="78" spans="1:20" s="55" customFormat="1" ht="19.5" hidden="1" customHeight="1">
      <c r="A78" s="67">
        <v>2.2000000000000002</v>
      </c>
      <c r="B78" s="225" t="s">
        <v>60</v>
      </c>
      <c r="C78" s="215"/>
      <c r="D78" s="216">
        <f>+'Dramakan hosqer'!D91</f>
        <v>0</v>
      </c>
      <c r="E78" s="216">
        <f t="shared" si="1"/>
        <v>0</v>
      </c>
      <c r="F78" s="215"/>
      <c r="G78" s="102"/>
      <c r="H78" s="116"/>
      <c r="I78" s="116"/>
      <c r="J78" s="116"/>
      <c r="K78" s="116"/>
      <c r="L78" s="116"/>
      <c r="M78" s="116"/>
      <c r="N78" s="123"/>
      <c r="O78" s="123"/>
      <c r="P78" s="123"/>
      <c r="Q78" s="123"/>
      <c r="R78" s="123"/>
      <c r="S78" s="123"/>
      <c r="T78" s="123"/>
    </row>
    <row r="79" spans="1:20" s="55" customFormat="1" ht="37.5" hidden="1" customHeight="1">
      <c r="A79" s="67">
        <v>2.2999999999999998</v>
      </c>
      <c r="B79" s="225" t="s">
        <v>49</v>
      </c>
      <c r="C79" s="215"/>
      <c r="D79" s="216">
        <f>+'Dramakan hosqer'!D92</f>
        <v>0</v>
      </c>
      <c r="E79" s="216">
        <f t="shared" si="1"/>
        <v>0</v>
      </c>
      <c r="F79" s="215"/>
      <c r="G79" s="102"/>
      <c r="H79" s="116"/>
      <c r="I79" s="116"/>
      <c r="J79" s="116"/>
      <c r="K79" s="116"/>
      <c r="L79" s="116"/>
      <c r="M79" s="116"/>
      <c r="N79" s="123"/>
      <c r="O79" s="123"/>
      <c r="P79" s="123"/>
      <c r="Q79" s="123"/>
      <c r="R79" s="123"/>
      <c r="S79" s="123"/>
      <c r="T79" s="123"/>
    </row>
    <row r="80" spans="1:20" s="55" customFormat="1" ht="38.25" customHeight="1">
      <c r="A80" s="156" t="s">
        <v>57</v>
      </c>
      <c r="B80" s="13" t="s">
        <v>129</v>
      </c>
      <c r="C80" s="224">
        <f>SUM(C81:C82)</f>
        <v>0</v>
      </c>
      <c r="D80" s="224">
        <f>SUM(D81:D82)</f>
        <v>2000</v>
      </c>
      <c r="E80" s="224">
        <f t="shared" si="1"/>
        <v>2000</v>
      </c>
      <c r="F80" s="206"/>
      <c r="G80" s="102"/>
      <c r="H80" s="116"/>
      <c r="I80" s="116"/>
      <c r="J80" s="116"/>
      <c r="K80" s="116"/>
      <c r="L80" s="116"/>
      <c r="M80" s="116"/>
      <c r="N80" s="123"/>
      <c r="O80" s="123"/>
      <c r="P80" s="123"/>
      <c r="Q80" s="123"/>
      <c r="R80" s="123"/>
      <c r="S80" s="123"/>
      <c r="T80" s="123"/>
    </row>
    <row r="81" spans="1:20" s="55" customFormat="1" ht="18" customHeight="1">
      <c r="A81" s="67">
        <v>1</v>
      </c>
      <c r="B81" s="221" t="str">
        <f>+'Dramakan hosqer'!B94</f>
        <v>Աշխատավարձի գծով</v>
      </c>
      <c r="C81" s="215"/>
      <c r="D81" s="215">
        <f>+'Dramakan hosqer'!D94</f>
        <v>2000</v>
      </c>
      <c r="E81" s="215">
        <f>D81-C81</f>
        <v>2000</v>
      </c>
      <c r="F81" s="215"/>
      <c r="G81" s="102"/>
      <c r="H81" s="116"/>
      <c r="I81" s="116"/>
      <c r="J81" s="116"/>
      <c r="K81" s="116"/>
      <c r="L81" s="116"/>
      <c r="M81" s="116"/>
      <c r="N81" s="123"/>
      <c r="O81" s="123"/>
      <c r="P81" s="123"/>
      <c r="Q81" s="123"/>
      <c r="R81" s="123"/>
      <c r="S81" s="123"/>
      <c r="T81" s="123"/>
    </row>
    <row r="82" spans="1:20" s="66" customFormat="1" ht="18" hidden="1" customHeight="1">
      <c r="A82" s="67">
        <v>2</v>
      </c>
      <c r="B82" s="221">
        <f>+'Dramakan hosqer'!B95</f>
        <v>0</v>
      </c>
      <c r="C82" s="215"/>
      <c r="D82" s="215">
        <f>+'Dramakan hosqer'!D95</f>
        <v>0</v>
      </c>
      <c r="E82" s="215">
        <f>D82-C82</f>
        <v>0</v>
      </c>
      <c r="F82" s="215"/>
      <c r="G82" s="102"/>
      <c r="H82" s="101"/>
      <c r="I82" s="101"/>
      <c r="J82" s="101"/>
      <c r="K82" s="101"/>
      <c r="L82" s="101"/>
      <c r="M82" s="101"/>
      <c r="N82" s="96"/>
      <c r="O82" s="96"/>
      <c r="P82" s="96"/>
      <c r="Q82" s="96"/>
      <c r="R82" s="96"/>
      <c r="S82" s="96"/>
      <c r="T82" s="96"/>
    </row>
    <row r="83" spans="1:20" s="36" customFormat="1" ht="43.5" customHeight="1">
      <c r="A83" s="12" t="s">
        <v>37</v>
      </c>
      <c r="B83" s="13" t="s">
        <v>38</v>
      </c>
      <c r="C83" s="224">
        <f>C6+C7-C22</f>
        <v>1332.8999999999942</v>
      </c>
      <c r="D83" s="224">
        <f>D6+D7-D22</f>
        <v>830.19999999999709</v>
      </c>
      <c r="E83" s="224">
        <f t="shared" si="1"/>
        <v>-502.69999999999709</v>
      </c>
      <c r="F83" s="206"/>
      <c r="G83" s="132"/>
      <c r="H83" s="119"/>
      <c r="I83" s="119"/>
      <c r="J83" s="119"/>
      <c r="K83" s="119"/>
      <c r="L83" s="119"/>
      <c r="M83" s="119"/>
      <c r="N83" s="125"/>
      <c r="O83" s="125"/>
      <c r="P83" s="125"/>
      <c r="Q83" s="125"/>
      <c r="R83" s="125"/>
      <c r="S83" s="125"/>
      <c r="T83" s="125"/>
    </row>
    <row r="84" spans="1:20" s="22" customFormat="1" ht="46.5" customHeight="1">
      <c r="A84" s="20"/>
      <c r="B84" s="20"/>
      <c r="C84" s="20"/>
      <c r="D84" s="20"/>
      <c r="E84" s="20"/>
      <c r="F84" s="20"/>
      <c r="G84" s="128"/>
      <c r="H84" s="113"/>
      <c r="I84" s="113"/>
      <c r="J84" s="113"/>
      <c r="K84" s="113"/>
      <c r="L84" s="113"/>
      <c r="M84" s="113"/>
      <c r="N84" s="121"/>
      <c r="O84" s="121"/>
      <c r="P84" s="121"/>
      <c r="Q84" s="121"/>
      <c r="R84" s="121"/>
      <c r="S84" s="121"/>
      <c r="T84" s="121"/>
    </row>
    <row r="85" spans="1:20" s="22" customFormat="1" ht="25.5" customHeight="1">
      <c r="B85" s="18" t="s">
        <v>2</v>
      </c>
      <c r="C85" s="20"/>
      <c r="D85" s="518" t="str">
        <f>+'Ekamut-caxs'!C86</f>
        <v>Ա.Մուրադյան</v>
      </c>
      <c r="E85" s="515"/>
      <c r="F85" s="119"/>
      <c r="G85" s="128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ht="13.5" customHeight="1">
      <c r="A86" s="22"/>
      <c r="B86" s="22" t="s">
        <v>4</v>
      </c>
      <c r="C86" s="22"/>
      <c r="D86" s="517" t="s">
        <v>94</v>
      </c>
      <c r="E86" s="517"/>
      <c r="F86" s="294"/>
    </row>
    <row r="87" spans="1:20" s="19" customFormat="1" ht="22.5" customHeight="1">
      <c r="A87" s="20"/>
      <c r="B87" s="36" t="s">
        <v>6</v>
      </c>
      <c r="C87" s="20"/>
      <c r="D87" s="515" t="str">
        <f>+'Ekamut-caxs'!C88</f>
        <v>Ն.Մկրտչյան</v>
      </c>
      <c r="E87" s="515"/>
      <c r="F87" s="119"/>
      <c r="G87" s="126"/>
      <c r="H87" s="112"/>
      <c r="I87" s="112"/>
      <c r="J87" s="112"/>
      <c r="K87" s="112"/>
      <c r="L87" s="112"/>
      <c r="M87" s="112"/>
      <c r="N87" s="120"/>
      <c r="O87" s="120"/>
      <c r="P87" s="120"/>
      <c r="Q87" s="120"/>
      <c r="R87" s="120"/>
      <c r="S87" s="120"/>
      <c r="T87" s="120"/>
    </row>
    <row r="88" spans="1:20" s="19" customFormat="1" ht="12" customHeight="1">
      <c r="A88" s="20"/>
      <c r="B88" s="20"/>
      <c r="C88" s="20"/>
      <c r="D88" s="517" t="s">
        <v>94</v>
      </c>
      <c r="E88" s="517"/>
      <c r="F88" s="294"/>
      <c r="G88" s="126"/>
      <c r="H88" s="112"/>
      <c r="I88" s="112"/>
      <c r="J88" s="112"/>
      <c r="K88" s="112"/>
      <c r="L88" s="112"/>
      <c r="M88" s="112"/>
      <c r="N88" s="120"/>
      <c r="O88" s="120"/>
      <c r="P88" s="120"/>
      <c r="Q88" s="120"/>
      <c r="R88" s="120"/>
      <c r="S88" s="120"/>
      <c r="T88" s="120"/>
    </row>
    <row r="89" spans="1:20" s="19" customFormat="1">
      <c r="A89" s="20"/>
      <c r="B89" s="153" t="s">
        <v>1</v>
      </c>
      <c r="C89" s="20"/>
      <c r="D89" s="20"/>
      <c r="E89" s="20"/>
      <c r="F89" s="20"/>
      <c r="G89" s="126"/>
      <c r="H89" s="112"/>
      <c r="I89" s="112"/>
      <c r="J89" s="112"/>
      <c r="K89" s="112"/>
      <c r="L89" s="112"/>
      <c r="M89" s="112"/>
      <c r="N89" s="120"/>
      <c r="O89" s="120"/>
      <c r="P89" s="120"/>
      <c r="Q89" s="120"/>
      <c r="R89" s="120"/>
      <c r="S89" s="120"/>
      <c r="T89" s="120"/>
    </row>
    <row r="90" spans="1:20" s="19" customFormat="1">
      <c r="G90" s="126"/>
      <c r="H90" s="112"/>
      <c r="I90" s="112"/>
      <c r="J90" s="112"/>
      <c r="K90" s="112"/>
      <c r="L90" s="112"/>
      <c r="M90" s="112"/>
      <c r="N90" s="120"/>
      <c r="O90" s="120"/>
      <c r="P90" s="120"/>
      <c r="Q90" s="120"/>
      <c r="R90" s="120"/>
      <c r="S90" s="120"/>
      <c r="T90" s="120"/>
    </row>
    <row r="91" spans="1:20" s="19" customFormat="1">
      <c r="G91" s="126"/>
      <c r="H91" s="112"/>
      <c r="I91" s="112"/>
      <c r="J91" s="112"/>
      <c r="K91" s="112"/>
      <c r="L91" s="112"/>
      <c r="M91" s="112"/>
      <c r="N91" s="120"/>
      <c r="O91" s="120"/>
      <c r="P91" s="120"/>
      <c r="Q91" s="120"/>
      <c r="R91" s="120"/>
      <c r="S91" s="120"/>
      <c r="T91" s="120"/>
    </row>
    <row r="92" spans="1:20" s="19" customFormat="1">
      <c r="G92" s="126"/>
      <c r="H92" s="112"/>
      <c r="I92" s="112"/>
      <c r="J92" s="112"/>
      <c r="K92" s="112"/>
      <c r="L92" s="112"/>
      <c r="M92" s="112"/>
      <c r="N92" s="120"/>
      <c r="O92" s="120"/>
      <c r="P92" s="120"/>
      <c r="Q92" s="120"/>
      <c r="R92" s="120"/>
      <c r="S92" s="120"/>
      <c r="T92" s="120"/>
    </row>
    <row r="93" spans="1:20" s="19" customFormat="1">
      <c r="G93" s="126"/>
      <c r="H93" s="112"/>
      <c r="I93" s="112"/>
      <c r="J93" s="112"/>
      <c r="K93" s="112"/>
      <c r="L93" s="112"/>
      <c r="M93" s="112"/>
      <c r="N93" s="120"/>
      <c r="O93" s="120"/>
      <c r="P93" s="120"/>
      <c r="Q93" s="120"/>
      <c r="R93" s="120"/>
      <c r="S93" s="120"/>
      <c r="T93" s="120"/>
    </row>
    <row r="94" spans="1:20" s="19" customFormat="1">
      <c r="G94" s="126"/>
      <c r="H94" s="112"/>
      <c r="I94" s="112"/>
      <c r="J94" s="112"/>
      <c r="K94" s="112"/>
      <c r="L94" s="112"/>
      <c r="M94" s="112"/>
      <c r="N94" s="120"/>
      <c r="O94" s="120"/>
      <c r="P94" s="120"/>
      <c r="Q94" s="120"/>
      <c r="R94" s="120"/>
      <c r="S94" s="120"/>
      <c r="T94" s="120"/>
    </row>
    <row r="95" spans="1:20" s="19" customFormat="1">
      <c r="G95" s="126"/>
      <c r="H95" s="112"/>
      <c r="I95" s="112"/>
      <c r="J95" s="112"/>
      <c r="K95" s="112"/>
      <c r="L95" s="112"/>
      <c r="M95" s="112"/>
      <c r="N95" s="120"/>
      <c r="O95" s="120"/>
      <c r="P95" s="120"/>
      <c r="Q95" s="120"/>
      <c r="R95" s="120"/>
      <c r="S95" s="120"/>
      <c r="T95" s="120"/>
    </row>
    <row r="96" spans="1:20" s="19" customFormat="1">
      <c r="G96" s="126"/>
      <c r="H96" s="112"/>
      <c r="I96" s="112"/>
      <c r="J96" s="112"/>
      <c r="K96" s="112"/>
      <c r="L96" s="112"/>
      <c r="M96" s="112"/>
      <c r="N96" s="120"/>
      <c r="O96" s="120"/>
      <c r="P96" s="120"/>
      <c r="Q96" s="120"/>
      <c r="R96" s="120"/>
      <c r="S96" s="120"/>
      <c r="T96" s="120"/>
    </row>
    <row r="97" spans="7:20" s="19" customFormat="1">
      <c r="G97" s="126"/>
      <c r="H97" s="112"/>
      <c r="I97" s="112"/>
      <c r="J97" s="112"/>
      <c r="K97" s="112"/>
      <c r="L97" s="112"/>
      <c r="M97" s="112"/>
      <c r="N97" s="120"/>
      <c r="O97" s="120"/>
      <c r="P97" s="120"/>
      <c r="Q97" s="120"/>
      <c r="R97" s="120"/>
      <c r="S97" s="120"/>
      <c r="T97" s="120"/>
    </row>
    <row r="98" spans="7:20" s="19" customFormat="1">
      <c r="G98" s="126"/>
      <c r="H98" s="112"/>
      <c r="I98" s="112"/>
      <c r="J98" s="112"/>
      <c r="K98" s="112"/>
      <c r="L98" s="112"/>
      <c r="M98" s="112"/>
      <c r="N98" s="120"/>
      <c r="O98" s="120"/>
      <c r="P98" s="120"/>
      <c r="Q98" s="120"/>
      <c r="R98" s="120"/>
      <c r="S98" s="120"/>
      <c r="T98" s="120"/>
    </row>
    <row r="99" spans="7:20" s="19" customFormat="1">
      <c r="G99" s="126"/>
      <c r="H99" s="112"/>
      <c r="I99" s="112"/>
      <c r="J99" s="112"/>
      <c r="K99" s="112"/>
      <c r="L99" s="112"/>
      <c r="M99" s="112"/>
      <c r="N99" s="120"/>
      <c r="O99" s="120"/>
      <c r="P99" s="120"/>
      <c r="Q99" s="120"/>
      <c r="R99" s="120"/>
      <c r="S99" s="120"/>
      <c r="T99" s="120"/>
    </row>
    <row r="100" spans="7:20" s="19" customFormat="1">
      <c r="G100" s="126"/>
      <c r="H100" s="112"/>
      <c r="I100" s="112"/>
      <c r="J100" s="112"/>
      <c r="K100" s="112"/>
      <c r="L100" s="112"/>
      <c r="M100" s="112"/>
      <c r="N100" s="120"/>
      <c r="O100" s="120"/>
      <c r="P100" s="120"/>
      <c r="Q100" s="120"/>
      <c r="R100" s="120"/>
      <c r="S100" s="120"/>
      <c r="T100" s="120"/>
    </row>
    <row r="101" spans="7:20" s="19" customFormat="1">
      <c r="G101" s="126"/>
      <c r="H101" s="112"/>
      <c r="I101" s="112"/>
      <c r="J101" s="112"/>
      <c r="K101" s="112"/>
      <c r="L101" s="112"/>
      <c r="M101" s="112"/>
      <c r="N101" s="120"/>
      <c r="O101" s="120"/>
      <c r="P101" s="120"/>
      <c r="Q101" s="120"/>
      <c r="R101" s="120"/>
      <c r="S101" s="120"/>
      <c r="T101" s="120"/>
    </row>
    <row r="102" spans="7:20" s="19" customFormat="1">
      <c r="G102" s="126"/>
      <c r="H102" s="112"/>
      <c r="I102" s="112"/>
      <c r="J102" s="112"/>
      <c r="K102" s="112"/>
      <c r="L102" s="112"/>
      <c r="M102" s="112"/>
      <c r="N102" s="120"/>
      <c r="O102" s="120"/>
      <c r="P102" s="120"/>
      <c r="Q102" s="120"/>
      <c r="R102" s="120"/>
      <c r="S102" s="120"/>
      <c r="T102" s="120"/>
    </row>
    <row r="103" spans="7:20" s="19" customFormat="1">
      <c r="G103" s="126"/>
      <c r="H103" s="112"/>
      <c r="I103" s="112"/>
      <c r="J103" s="112"/>
      <c r="K103" s="112"/>
      <c r="L103" s="112"/>
      <c r="M103" s="112"/>
      <c r="N103" s="120"/>
      <c r="O103" s="120"/>
      <c r="P103" s="120"/>
      <c r="Q103" s="120"/>
      <c r="R103" s="120"/>
      <c r="S103" s="120"/>
      <c r="T103" s="120"/>
    </row>
    <row r="104" spans="7:20" s="19" customFormat="1">
      <c r="G104" s="126"/>
      <c r="H104" s="112"/>
      <c r="I104" s="112"/>
      <c r="J104" s="112"/>
      <c r="K104" s="112"/>
      <c r="L104" s="112"/>
      <c r="M104" s="112"/>
      <c r="N104" s="120"/>
      <c r="O104" s="120"/>
      <c r="P104" s="120"/>
      <c r="Q104" s="120"/>
      <c r="R104" s="120"/>
      <c r="S104" s="120"/>
      <c r="T104" s="120"/>
    </row>
    <row r="105" spans="7:20" s="19" customFormat="1">
      <c r="G105" s="126"/>
      <c r="H105" s="112"/>
      <c r="I105" s="112"/>
      <c r="J105" s="112"/>
      <c r="K105" s="112"/>
      <c r="L105" s="112"/>
      <c r="M105" s="112"/>
      <c r="N105" s="120"/>
      <c r="O105" s="120"/>
      <c r="P105" s="120"/>
      <c r="Q105" s="120"/>
      <c r="R105" s="120"/>
      <c r="S105" s="120"/>
      <c r="T105" s="120"/>
    </row>
    <row r="106" spans="7:20" s="19" customFormat="1">
      <c r="G106" s="126"/>
      <c r="H106" s="112"/>
      <c r="I106" s="112"/>
      <c r="J106" s="112"/>
      <c r="K106" s="112"/>
      <c r="L106" s="112"/>
      <c r="M106" s="112"/>
      <c r="N106" s="120"/>
      <c r="O106" s="120"/>
      <c r="P106" s="120"/>
      <c r="Q106" s="120"/>
      <c r="R106" s="120"/>
      <c r="S106" s="120"/>
      <c r="T106" s="120"/>
    </row>
    <row r="107" spans="7:20" s="19" customFormat="1">
      <c r="G107" s="126"/>
      <c r="H107" s="112"/>
      <c r="I107" s="112"/>
      <c r="J107" s="112"/>
      <c r="K107" s="112"/>
      <c r="L107" s="112"/>
      <c r="M107" s="112"/>
      <c r="N107" s="120"/>
      <c r="O107" s="120"/>
      <c r="P107" s="120"/>
      <c r="Q107" s="120"/>
      <c r="R107" s="120"/>
      <c r="S107" s="120"/>
      <c r="T107" s="120"/>
    </row>
    <row r="108" spans="7:20" s="19" customFormat="1">
      <c r="G108" s="126"/>
      <c r="H108" s="112"/>
      <c r="I108" s="112"/>
      <c r="J108" s="112"/>
      <c r="K108" s="112"/>
      <c r="L108" s="112"/>
      <c r="M108" s="112"/>
      <c r="N108" s="120"/>
      <c r="O108" s="120"/>
      <c r="P108" s="120"/>
      <c r="Q108" s="120"/>
      <c r="R108" s="120"/>
      <c r="S108" s="120"/>
      <c r="T108" s="120"/>
    </row>
    <row r="109" spans="7:20" s="19" customFormat="1">
      <c r="G109" s="126"/>
      <c r="H109" s="112"/>
      <c r="I109" s="112"/>
      <c r="J109" s="112"/>
      <c r="K109" s="112"/>
      <c r="L109" s="112"/>
      <c r="M109" s="112"/>
      <c r="N109" s="120"/>
      <c r="O109" s="120"/>
      <c r="P109" s="120"/>
      <c r="Q109" s="120"/>
      <c r="R109" s="120"/>
      <c r="S109" s="120"/>
      <c r="T109" s="120"/>
    </row>
    <row r="110" spans="7:20" s="19" customFormat="1">
      <c r="G110" s="126"/>
      <c r="H110" s="112"/>
      <c r="I110" s="112"/>
      <c r="J110" s="112"/>
      <c r="K110" s="112"/>
      <c r="L110" s="112"/>
      <c r="M110" s="112"/>
      <c r="N110" s="120"/>
      <c r="O110" s="120"/>
      <c r="P110" s="120"/>
      <c r="Q110" s="120"/>
      <c r="R110" s="120"/>
      <c r="S110" s="120"/>
      <c r="T110" s="120"/>
    </row>
    <row r="111" spans="7:20" s="19" customFormat="1">
      <c r="G111" s="126"/>
      <c r="H111" s="112"/>
      <c r="I111" s="112"/>
      <c r="J111" s="112"/>
      <c r="K111" s="112"/>
      <c r="L111" s="112"/>
      <c r="M111" s="112"/>
      <c r="N111" s="120"/>
      <c r="O111" s="120"/>
      <c r="P111" s="120"/>
      <c r="Q111" s="120"/>
      <c r="R111" s="120"/>
      <c r="S111" s="120"/>
      <c r="T111" s="120"/>
    </row>
    <row r="112" spans="7:20" s="19" customFormat="1">
      <c r="G112" s="126"/>
      <c r="H112" s="112"/>
      <c r="I112" s="112"/>
      <c r="J112" s="112"/>
      <c r="K112" s="112"/>
      <c r="L112" s="112"/>
      <c r="M112" s="112"/>
      <c r="N112" s="120"/>
      <c r="O112" s="120"/>
      <c r="P112" s="120"/>
      <c r="Q112" s="120"/>
      <c r="R112" s="120"/>
      <c r="S112" s="120"/>
      <c r="T112" s="120"/>
    </row>
    <row r="113" spans="7:20" s="19" customFormat="1">
      <c r="G113" s="126"/>
      <c r="H113" s="112"/>
      <c r="I113" s="112"/>
      <c r="J113" s="112"/>
      <c r="K113" s="112"/>
      <c r="L113" s="112"/>
      <c r="M113" s="112"/>
      <c r="N113" s="120"/>
      <c r="O113" s="120"/>
      <c r="P113" s="120"/>
      <c r="Q113" s="120"/>
      <c r="R113" s="120"/>
      <c r="S113" s="120"/>
      <c r="T113" s="120"/>
    </row>
    <row r="114" spans="7:20" s="19" customFormat="1">
      <c r="G114" s="126"/>
      <c r="H114" s="112"/>
      <c r="I114" s="112"/>
      <c r="J114" s="112"/>
      <c r="K114" s="112"/>
      <c r="L114" s="112"/>
      <c r="M114" s="112"/>
      <c r="N114" s="120"/>
      <c r="O114" s="120"/>
      <c r="P114" s="120"/>
      <c r="Q114" s="120"/>
      <c r="R114" s="120"/>
      <c r="S114" s="120"/>
      <c r="T114" s="120"/>
    </row>
    <row r="115" spans="7:20" s="19" customFormat="1">
      <c r="G115" s="126"/>
      <c r="H115" s="112"/>
      <c r="I115" s="112"/>
      <c r="J115" s="112"/>
      <c r="K115" s="112"/>
      <c r="L115" s="112"/>
      <c r="M115" s="112"/>
      <c r="N115" s="120"/>
      <c r="O115" s="120"/>
      <c r="P115" s="120"/>
      <c r="Q115" s="120"/>
      <c r="R115" s="120"/>
      <c r="S115" s="120"/>
      <c r="T115" s="120"/>
    </row>
    <row r="116" spans="7:20" s="19" customFormat="1">
      <c r="G116" s="126"/>
      <c r="H116" s="112"/>
      <c r="I116" s="112"/>
      <c r="J116" s="112"/>
      <c r="K116" s="112"/>
      <c r="L116" s="112"/>
      <c r="M116" s="112"/>
      <c r="N116" s="120"/>
      <c r="O116" s="120"/>
      <c r="P116" s="120"/>
      <c r="Q116" s="120"/>
      <c r="R116" s="120"/>
      <c r="S116" s="120"/>
      <c r="T116" s="120"/>
    </row>
    <row r="117" spans="7:20" s="19" customFormat="1">
      <c r="G117" s="126"/>
      <c r="H117" s="112"/>
      <c r="I117" s="112"/>
      <c r="J117" s="112"/>
      <c r="K117" s="112"/>
      <c r="L117" s="112"/>
      <c r="M117" s="112"/>
      <c r="N117" s="120"/>
      <c r="O117" s="120"/>
      <c r="P117" s="120"/>
      <c r="Q117" s="120"/>
      <c r="R117" s="120"/>
      <c r="S117" s="120"/>
      <c r="T117" s="120"/>
    </row>
    <row r="118" spans="7:20" s="19" customFormat="1">
      <c r="G118" s="126"/>
      <c r="H118" s="112"/>
      <c r="I118" s="112"/>
      <c r="J118" s="112"/>
      <c r="K118" s="112"/>
      <c r="L118" s="112"/>
      <c r="M118" s="112"/>
      <c r="N118" s="120"/>
      <c r="O118" s="120"/>
      <c r="P118" s="120"/>
      <c r="Q118" s="120"/>
      <c r="R118" s="120"/>
      <c r="S118" s="120"/>
      <c r="T118" s="120"/>
    </row>
    <row r="119" spans="7:20" s="19" customFormat="1">
      <c r="G119" s="126"/>
      <c r="H119" s="112"/>
      <c r="I119" s="112"/>
      <c r="J119" s="112"/>
      <c r="K119" s="112"/>
      <c r="L119" s="112"/>
      <c r="M119" s="112"/>
      <c r="N119" s="120"/>
      <c r="O119" s="120"/>
      <c r="P119" s="120"/>
      <c r="Q119" s="120"/>
      <c r="R119" s="120"/>
      <c r="S119" s="120"/>
      <c r="T119" s="120"/>
    </row>
    <row r="120" spans="7:20" s="19" customFormat="1">
      <c r="G120" s="126"/>
      <c r="H120" s="112"/>
      <c r="I120" s="112"/>
      <c r="J120" s="112"/>
      <c r="K120" s="112"/>
      <c r="L120" s="112"/>
      <c r="M120" s="112"/>
      <c r="N120" s="120"/>
      <c r="O120" s="120"/>
      <c r="P120" s="120"/>
      <c r="Q120" s="120"/>
      <c r="R120" s="120"/>
      <c r="S120" s="120"/>
      <c r="T120" s="120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2"/>
  <sheetViews>
    <sheetView view="pageBreakPreview" topLeftCell="A10" workbookViewId="0">
      <selection activeCell="A71" sqref="A71"/>
    </sheetView>
  </sheetViews>
  <sheetFormatPr defaultColWidth="9.140625" defaultRowHeight="13.5"/>
  <cols>
    <col min="1" max="1" width="4.85546875" style="13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1" customFormat="1" ht="22.5" customHeight="1">
      <c r="A1" s="525" t="s">
        <v>68</v>
      </c>
      <c r="B1" s="525"/>
      <c r="C1" s="525"/>
      <c r="D1" s="525"/>
      <c r="E1" s="525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</row>
    <row r="2" spans="1:22" s="135" customFormat="1" ht="33" customHeight="1">
      <c r="A2" s="526" t="str">
        <f>+'Ekamut-caxs'!A20:D20</f>
        <v xml:space="preserve">«Երևանի Բարսեղ Կանաչյանի անվան արվեստի դպրոց» ՀՈԱԿ-ի </v>
      </c>
      <c r="B2" s="527"/>
      <c r="C2" s="527"/>
      <c r="D2" s="527"/>
      <c r="E2" s="52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5" customFormat="1" ht="24" customHeight="1">
      <c r="A3" s="528" t="s">
        <v>133</v>
      </c>
      <c r="B3" s="528"/>
      <c r="C3" s="528"/>
      <c r="D3" s="528"/>
      <c r="E3" s="52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5" customFormat="1" ht="16.5" customHeight="1">
      <c r="A4" s="529" t="s">
        <v>214</v>
      </c>
      <c r="B4" s="529"/>
      <c r="C4" s="529"/>
      <c r="D4" s="529"/>
      <c r="E4" s="529"/>
      <c r="F4" s="172"/>
      <c r="G4" s="173"/>
      <c r="H4" s="173"/>
      <c r="I4" s="173"/>
      <c r="J4" s="173"/>
      <c r="K4" s="173"/>
      <c r="L4" s="173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1:22" ht="13.5" customHeight="1">
      <c r="D5" s="176"/>
      <c r="E5" s="176" t="s">
        <v>125</v>
      </c>
    </row>
    <row r="6" spans="1:22" s="178" customFormat="1" ht="56.25" customHeight="1">
      <c r="A6" s="441">
        <v>1</v>
      </c>
      <c r="B6" s="442" t="s">
        <v>134</v>
      </c>
      <c r="C6" s="441"/>
      <c r="D6" s="443">
        <f>SUM(D7:D25)</f>
        <v>9052.3999999999978</v>
      </c>
      <c r="E6" s="179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</row>
    <row r="7" spans="1:22" s="135" customFormat="1" ht="21.75" hidden="1" customHeight="1">
      <c r="A7" s="444">
        <v>1.1000000000000001</v>
      </c>
      <c r="B7" s="445" t="s">
        <v>135</v>
      </c>
      <c r="C7" s="444" t="s">
        <v>136</v>
      </c>
      <c r="D7" s="31"/>
      <c r="E7" s="3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1" customFormat="1" ht="21.75" hidden="1" customHeight="1">
      <c r="A8" s="444">
        <v>1.2</v>
      </c>
      <c r="B8" s="445" t="s">
        <v>137</v>
      </c>
      <c r="C8" s="444" t="s">
        <v>138</v>
      </c>
      <c r="D8" s="31"/>
      <c r="E8" s="31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444">
        <v>1.1000000000000001</v>
      </c>
      <c r="B9" s="445" t="s">
        <v>268</v>
      </c>
      <c r="C9" s="444"/>
      <c r="D9" s="31"/>
      <c r="E9" s="31"/>
    </row>
    <row r="10" spans="1:22" ht="27" customHeight="1">
      <c r="A10" s="444">
        <v>1.2</v>
      </c>
      <c r="B10" s="180" t="s">
        <v>141</v>
      </c>
      <c r="C10" s="446" t="s">
        <v>142</v>
      </c>
      <c r="D10" s="31">
        <v>9.4</v>
      </c>
      <c r="E10" s="31"/>
    </row>
    <row r="11" spans="1:22" ht="18" customHeight="1">
      <c r="A11" s="444">
        <v>1.3</v>
      </c>
      <c r="B11" s="445" t="s">
        <v>190</v>
      </c>
      <c r="C11" s="444" t="s">
        <v>144</v>
      </c>
      <c r="D11" s="31">
        <v>0.5</v>
      </c>
      <c r="E11" s="31"/>
    </row>
    <row r="12" spans="1:22" ht="33.75" hidden="1" customHeight="1">
      <c r="A12" s="444">
        <v>1.7</v>
      </c>
      <c r="B12" s="180"/>
      <c r="C12" s="444" t="s">
        <v>165</v>
      </c>
      <c r="D12" s="31"/>
      <c r="E12" s="31"/>
    </row>
    <row r="13" spans="1:22" ht="22.5" hidden="1" customHeight="1">
      <c r="A13" s="444">
        <v>1.8</v>
      </c>
      <c r="B13" s="180"/>
      <c r="C13" s="181" t="s">
        <v>164</v>
      </c>
      <c r="D13" s="31"/>
      <c r="E13" s="31"/>
    </row>
    <row r="14" spans="1:22" ht="18" hidden="1" customHeight="1">
      <c r="A14" s="444">
        <v>1.6</v>
      </c>
      <c r="B14" s="180"/>
      <c r="C14" s="181"/>
      <c r="D14" s="31"/>
      <c r="E14" s="31"/>
    </row>
    <row r="15" spans="1:22" ht="18" hidden="1" customHeight="1">
      <c r="A15" s="444">
        <v>2.1</v>
      </c>
      <c r="B15" s="180"/>
      <c r="C15" s="181"/>
      <c r="D15" s="31"/>
      <c r="E15" s="31"/>
    </row>
    <row r="16" spans="1:22" ht="18" hidden="1" customHeight="1">
      <c r="A16" s="444">
        <v>2.2000000000000002</v>
      </c>
      <c r="B16" s="180"/>
      <c r="C16" s="181"/>
      <c r="D16" s="31"/>
      <c r="E16" s="31"/>
    </row>
    <row r="17" spans="1:22" ht="18" hidden="1" customHeight="1">
      <c r="A17" s="444">
        <v>2.2999999999999998</v>
      </c>
      <c r="B17" s="180"/>
      <c r="C17" s="181"/>
      <c r="D17" s="31"/>
      <c r="E17" s="31"/>
    </row>
    <row r="18" spans="1:22" ht="18" customHeight="1">
      <c r="A18" s="444">
        <v>1.4</v>
      </c>
      <c r="B18" s="457" t="s">
        <v>271</v>
      </c>
      <c r="C18" s="181"/>
      <c r="D18" s="31">
        <v>7756.2</v>
      </c>
      <c r="E18" s="31"/>
    </row>
    <row r="19" spans="1:22" ht="27.75" hidden="1" customHeight="1">
      <c r="A19" s="444">
        <v>2.5</v>
      </c>
      <c r="B19" s="180" t="s">
        <v>145</v>
      </c>
      <c r="C19" s="444" t="s">
        <v>35</v>
      </c>
      <c r="D19" s="31"/>
      <c r="E19" s="31"/>
    </row>
    <row r="20" spans="1:22" ht="27.75" hidden="1" customHeight="1">
      <c r="A20" s="444">
        <v>2.6</v>
      </c>
      <c r="B20" s="180" t="s">
        <v>145</v>
      </c>
      <c r="C20" s="444" t="s">
        <v>48</v>
      </c>
      <c r="D20" s="31"/>
      <c r="E20" s="31"/>
    </row>
    <row r="21" spans="1:22" ht="27.75" customHeight="1">
      <c r="A21" s="444">
        <v>1.5</v>
      </c>
      <c r="B21" s="180" t="s">
        <v>272</v>
      </c>
      <c r="C21" s="444" t="s">
        <v>146</v>
      </c>
      <c r="D21" s="31">
        <v>1272</v>
      </c>
      <c r="E21" s="31"/>
    </row>
    <row r="22" spans="1:22" ht="27.75" hidden="1" customHeight="1">
      <c r="A22" s="444">
        <v>2.8</v>
      </c>
      <c r="B22" s="180" t="s">
        <v>272</v>
      </c>
      <c r="C22" s="444" t="s">
        <v>147</v>
      </c>
      <c r="D22" s="31"/>
      <c r="E22" s="31"/>
    </row>
    <row r="23" spans="1:22" ht="27.75" hidden="1" customHeight="1">
      <c r="A23" s="444">
        <v>2.9</v>
      </c>
      <c r="B23" s="180" t="s">
        <v>272</v>
      </c>
      <c r="C23" s="444" t="s">
        <v>148</v>
      </c>
      <c r="D23" s="31"/>
      <c r="E23" s="31"/>
    </row>
    <row r="24" spans="1:22" ht="27" customHeight="1">
      <c r="A24" s="444">
        <v>1.6</v>
      </c>
      <c r="B24" s="180" t="s">
        <v>273</v>
      </c>
      <c r="C24" s="444" t="s">
        <v>150</v>
      </c>
      <c r="D24" s="31">
        <v>13.8</v>
      </c>
      <c r="E24" s="31"/>
    </row>
    <row r="25" spans="1:22" ht="26.25" customHeight="1">
      <c r="A25" s="447">
        <v>1.7</v>
      </c>
      <c r="B25" s="180" t="s">
        <v>272</v>
      </c>
      <c r="C25" s="181" t="s">
        <v>151</v>
      </c>
      <c r="D25" s="31">
        <v>0.5</v>
      </c>
      <c r="E25" s="31"/>
    </row>
    <row r="26" spans="1:22" ht="26.25" customHeight="1">
      <c r="A26" s="441">
        <v>1.8</v>
      </c>
      <c r="B26" s="448" t="s">
        <v>152</v>
      </c>
      <c r="C26" s="441"/>
      <c r="D26" s="443">
        <f>SUM(D27:D29)</f>
        <v>0</v>
      </c>
      <c r="E26" s="179"/>
    </row>
    <row r="27" spans="1:22" s="161" customFormat="1" ht="34.5" hidden="1" customHeight="1">
      <c r="A27" s="444">
        <v>2.1</v>
      </c>
      <c r="B27" s="180"/>
      <c r="C27" s="444" t="s">
        <v>153</v>
      </c>
      <c r="D27" s="31"/>
      <c r="E27" s="31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</row>
    <row r="28" spans="1:22" ht="30" hidden="1" customHeight="1">
      <c r="A28" s="444">
        <v>2.2000000000000002</v>
      </c>
      <c r="B28" s="180" t="s">
        <v>154</v>
      </c>
      <c r="C28" s="444" t="s">
        <v>155</v>
      </c>
      <c r="D28" s="31"/>
      <c r="E28" s="31"/>
    </row>
    <row r="29" spans="1:22" ht="21" hidden="1" customHeight="1">
      <c r="A29" s="444">
        <v>2.2999999999999998</v>
      </c>
      <c r="B29" s="180" t="s">
        <v>154</v>
      </c>
      <c r="C29" s="444" t="s">
        <v>156</v>
      </c>
      <c r="D29" s="31"/>
      <c r="E29" s="182"/>
    </row>
    <row r="30" spans="1:22" ht="26.25" customHeight="1">
      <c r="A30" s="56"/>
      <c r="B30" s="449" t="s">
        <v>70</v>
      </c>
      <c r="C30" s="450"/>
      <c r="D30" s="451">
        <f>D6+D26</f>
        <v>9052.3999999999978</v>
      </c>
      <c r="E30" s="183"/>
    </row>
    <row r="31" spans="1:22" s="171" customFormat="1" ht="21.75" customHeight="1">
      <c r="A31" s="523" t="s">
        <v>157</v>
      </c>
      <c r="B31" s="524"/>
      <c r="C31" s="524"/>
      <c r="D31" s="189"/>
      <c r="E31" s="189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  <row r="32" spans="1:22" s="135" customFormat="1" ht="33.75" customHeight="1">
      <c r="A32" s="444">
        <v>2.1</v>
      </c>
      <c r="B32" s="445" t="s">
        <v>135</v>
      </c>
      <c r="C32" s="444" t="s">
        <v>136</v>
      </c>
      <c r="D32" s="31">
        <v>65.2</v>
      </c>
      <c r="E32" s="3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1:5" ht="21" customHeight="1">
      <c r="A33" s="444">
        <v>2.2000000000000002</v>
      </c>
      <c r="B33" s="445" t="s">
        <v>137</v>
      </c>
      <c r="C33" s="444" t="s">
        <v>138</v>
      </c>
      <c r="D33" s="31">
        <v>46.5</v>
      </c>
      <c r="E33" s="31"/>
    </row>
    <row r="34" spans="1:5" ht="21" hidden="1" customHeight="1">
      <c r="A34" s="444">
        <v>2.2999999999999998</v>
      </c>
      <c r="B34" s="445" t="s">
        <v>139</v>
      </c>
      <c r="C34" s="444" t="s">
        <v>140</v>
      </c>
      <c r="D34" s="452"/>
      <c r="E34" s="31"/>
    </row>
    <row r="35" spans="1:5" ht="21" hidden="1" customHeight="1">
      <c r="A35" s="444">
        <v>2.4</v>
      </c>
      <c r="B35" s="180" t="s">
        <v>141</v>
      </c>
      <c r="C35" s="446" t="s">
        <v>142</v>
      </c>
      <c r="D35" s="452"/>
      <c r="E35" s="31"/>
    </row>
    <row r="36" spans="1:5" ht="21" hidden="1" customHeight="1">
      <c r="A36" s="444">
        <v>2.5</v>
      </c>
      <c r="B36" s="180"/>
      <c r="C36" s="444" t="s">
        <v>143</v>
      </c>
      <c r="D36" s="452"/>
      <c r="E36" s="31"/>
    </row>
    <row r="37" spans="1:5" ht="21" customHeight="1">
      <c r="A37" s="444">
        <v>2.2999999999999998</v>
      </c>
      <c r="B37" s="445" t="s">
        <v>190</v>
      </c>
      <c r="C37" s="444" t="s">
        <v>144</v>
      </c>
      <c r="D37" s="31">
        <v>11.3</v>
      </c>
      <c r="E37" s="31"/>
    </row>
    <row r="38" spans="1:5" ht="20.25" hidden="1" customHeight="1">
      <c r="A38" s="444">
        <v>1.46</v>
      </c>
      <c r="B38" s="445" t="s">
        <v>274</v>
      </c>
      <c r="C38" s="444" t="s">
        <v>270</v>
      </c>
      <c r="D38" s="31"/>
      <c r="E38" s="31"/>
    </row>
    <row r="39" spans="1:5" ht="33.75" hidden="1" customHeight="1">
      <c r="A39" s="444">
        <v>1.52</v>
      </c>
      <c r="B39" s="180" t="s">
        <v>269</v>
      </c>
      <c r="C39" s="181" t="s">
        <v>275</v>
      </c>
      <c r="D39" s="31"/>
      <c r="E39" s="31"/>
    </row>
    <row r="40" spans="1:5" ht="23.25" hidden="1" customHeight="1">
      <c r="A40" s="444">
        <v>1.58</v>
      </c>
      <c r="B40" s="445" t="s">
        <v>276</v>
      </c>
      <c r="C40" s="181" t="s">
        <v>277</v>
      </c>
      <c r="D40" s="31"/>
      <c r="E40" s="31"/>
    </row>
    <row r="41" spans="1:5" ht="23.25" hidden="1" customHeight="1">
      <c r="A41" s="444">
        <v>1.64</v>
      </c>
      <c r="B41" s="180" t="s">
        <v>278</v>
      </c>
      <c r="C41" s="181" t="s">
        <v>279</v>
      </c>
      <c r="D41" s="31"/>
      <c r="E41" s="31"/>
    </row>
    <row r="42" spans="1:5" ht="23.25" hidden="1" customHeight="1">
      <c r="A42" s="444">
        <v>1.7</v>
      </c>
      <c r="B42" s="180"/>
      <c r="C42" s="181"/>
      <c r="D42" s="31"/>
      <c r="E42" s="31"/>
    </row>
    <row r="43" spans="1:5" ht="23.25" hidden="1" customHeight="1">
      <c r="A43" s="444">
        <v>1.76</v>
      </c>
      <c r="B43" s="180" t="s">
        <v>145</v>
      </c>
      <c r="C43" s="444" t="s">
        <v>35</v>
      </c>
      <c r="D43" s="31"/>
      <c r="E43" s="31"/>
    </row>
    <row r="44" spans="1:5" ht="21" hidden="1" customHeight="1">
      <c r="A44" s="444">
        <v>1.82</v>
      </c>
      <c r="B44" s="180" t="s">
        <v>145</v>
      </c>
      <c r="C44" s="444" t="s">
        <v>48</v>
      </c>
      <c r="D44" s="31"/>
      <c r="E44" s="31"/>
    </row>
    <row r="45" spans="1:5" ht="21" hidden="1" customHeight="1">
      <c r="A45" s="444">
        <v>1.4</v>
      </c>
      <c r="B45" s="180" t="s">
        <v>272</v>
      </c>
      <c r="C45" s="444" t="s">
        <v>146</v>
      </c>
      <c r="D45" s="31"/>
      <c r="E45" s="31"/>
    </row>
    <row r="46" spans="1:5" ht="21" hidden="1" customHeight="1">
      <c r="A46" s="444">
        <v>1.5</v>
      </c>
      <c r="B46" s="180" t="s">
        <v>272</v>
      </c>
      <c r="C46" s="444" t="s">
        <v>147</v>
      </c>
      <c r="D46" s="31"/>
      <c r="E46" s="31"/>
    </row>
    <row r="47" spans="1:5" ht="24" hidden="1" customHeight="1">
      <c r="A47" s="444">
        <v>1.6</v>
      </c>
      <c r="B47" s="180" t="s">
        <v>272</v>
      </c>
      <c r="C47" s="444" t="s">
        <v>150</v>
      </c>
      <c r="D47" s="31"/>
      <c r="E47" s="31"/>
    </row>
    <row r="48" spans="1:5" ht="24" hidden="1" customHeight="1">
      <c r="A48" s="444">
        <v>1.7</v>
      </c>
      <c r="B48" s="180" t="s">
        <v>272</v>
      </c>
      <c r="C48" s="181" t="s">
        <v>151</v>
      </c>
      <c r="D48" s="31"/>
      <c r="E48" s="31"/>
    </row>
    <row r="49" spans="1:22" ht="24" hidden="1" customHeight="1">
      <c r="A49" s="444">
        <v>1.8</v>
      </c>
      <c r="B49" s="180" t="s">
        <v>280</v>
      </c>
      <c r="C49" s="181" t="s">
        <v>148</v>
      </c>
      <c r="D49" s="31"/>
      <c r="E49" s="31"/>
    </row>
    <row r="50" spans="1:22" ht="24" hidden="1" customHeight="1">
      <c r="A50" s="444"/>
      <c r="B50" s="448" t="s">
        <v>158</v>
      </c>
      <c r="C50" s="30"/>
      <c r="D50" s="443"/>
      <c r="E50" s="31"/>
    </row>
    <row r="51" spans="1:22" ht="43.9" customHeight="1">
      <c r="A51" s="444">
        <v>2.4</v>
      </c>
      <c r="B51" s="453" t="s">
        <v>281</v>
      </c>
      <c r="C51" s="251" t="s">
        <v>163</v>
      </c>
      <c r="D51" s="454">
        <v>5953.8</v>
      </c>
      <c r="E51" s="31"/>
      <c r="F51" s="151">
        <f>+C59-F56</f>
        <v>4818</v>
      </c>
    </row>
    <row r="52" spans="1:22" ht="19.149999999999999" customHeight="1">
      <c r="A52" s="444">
        <v>1.2</v>
      </c>
      <c r="B52" s="184"/>
      <c r="C52" s="444" t="s">
        <v>153</v>
      </c>
      <c r="D52" s="31"/>
      <c r="E52" s="444"/>
      <c r="F52" s="151"/>
    </row>
    <row r="53" spans="1:22" ht="14.45" customHeight="1">
      <c r="A53" s="444">
        <v>1.3</v>
      </c>
      <c r="B53" s="180" t="s">
        <v>149</v>
      </c>
      <c r="C53" s="444" t="s">
        <v>155</v>
      </c>
      <c r="D53" s="31"/>
      <c r="E53" s="31"/>
    </row>
    <row r="54" spans="1:22" ht="10.9" customHeight="1">
      <c r="A54" s="444">
        <v>1.4</v>
      </c>
      <c r="B54" s="180" t="s">
        <v>149</v>
      </c>
      <c r="C54" s="444" t="s">
        <v>156</v>
      </c>
      <c r="D54" s="31"/>
      <c r="E54" s="31"/>
    </row>
    <row r="55" spans="1:22" ht="17.45" customHeight="1">
      <c r="A55" s="455"/>
      <c r="B55" s="449" t="s">
        <v>70</v>
      </c>
      <c r="C55" s="456"/>
      <c r="D55" s="185">
        <f>SUM(D32:D50)+D51</f>
        <v>6076.8</v>
      </c>
      <c r="E55" s="186"/>
    </row>
    <row r="56" spans="1:22" s="171" customFormat="1" ht="29.25" customHeight="1">
      <c r="A56" s="455"/>
      <c r="B56" s="449" t="s">
        <v>70</v>
      </c>
      <c r="C56" s="456"/>
      <c r="D56" s="459">
        <f>+D55</f>
        <v>6076.8</v>
      </c>
      <c r="E56" s="30"/>
      <c r="F56" s="313">
        <f>+D56-D51</f>
        <v>123</v>
      </c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</row>
    <row r="57" spans="1:22" ht="10.5" customHeight="1"/>
    <row r="58" spans="1:22" ht="39" customHeight="1">
      <c r="C58" s="187" t="s">
        <v>159</v>
      </c>
    </row>
    <row r="59" spans="1:22" ht="59.25" customHeight="1">
      <c r="A59" s="188">
        <v>1</v>
      </c>
      <c r="B59" s="189" t="s">
        <v>215</v>
      </c>
      <c r="C59" s="185">
        <v>4941</v>
      </c>
      <c r="D59" s="520" t="s">
        <v>160</v>
      </c>
      <c r="E59" s="521"/>
    </row>
    <row r="60" spans="1:22" ht="36.75" customHeight="1"/>
    <row r="61" spans="1:22" s="161" customFormat="1" ht="25.5" customHeight="1">
      <c r="A61" s="190"/>
      <c r="B61" s="170" t="s">
        <v>2</v>
      </c>
      <c r="C61" s="191"/>
      <c r="D61" s="522" t="str">
        <f>+'Ekamut-caxs'!C86</f>
        <v>Ա.Մուրադյան</v>
      </c>
      <c r="E61" s="522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</row>
    <row r="62" spans="1:22" s="161" customFormat="1" ht="12.75" customHeight="1">
      <c r="A62" s="190"/>
      <c r="C62" s="192"/>
      <c r="D62" s="519" t="s">
        <v>94</v>
      </c>
      <c r="E62" s="519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</row>
    <row r="63" spans="1:22" s="161" customFormat="1" ht="22.5" customHeight="1">
      <c r="A63" s="190"/>
      <c r="B63" s="170" t="s">
        <v>6</v>
      </c>
      <c r="C63" s="191"/>
      <c r="D63" s="522" t="str">
        <f>+'Ekamut-caxs'!C88</f>
        <v>Ն.Մկրտչյան</v>
      </c>
      <c r="E63" s="522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</row>
    <row r="64" spans="1:22" s="161" customFormat="1" ht="13.5" customHeight="1">
      <c r="A64" s="190"/>
      <c r="B64" s="193"/>
      <c r="C64" s="190" t="s">
        <v>1</v>
      </c>
      <c r="D64" s="519" t="s">
        <v>94</v>
      </c>
      <c r="E64" s="51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6" spans="1:22" ht="27" customHeight="1"/>
    <row r="70" spans="1:22" ht="33" customHeight="1"/>
    <row r="72" spans="1:22" s="194" customFormat="1" ht="36" customHeight="1">
      <c r="F72" s="195"/>
      <c r="G72" s="195"/>
      <c r="H72" s="195"/>
      <c r="I72" s="195"/>
      <c r="J72" s="195"/>
      <c r="K72" s="195"/>
      <c r="L72" s="195"/>
      <c r="M72" s="195"/>
      <c r="N72" s="195"/>
      <c r="O72" s="195"/>
      <c r="P72" s="195"/>
      <c r="Q72" s="195"/>
      <c r="R72" s="195"/>
      <c r="S72" s="195"/>
      <c r="T72" s="195"/>
      <c r="U72" s="195"/>
      <c r="V72" s="195"/>
    </row>
    <row r="73" spans="1:22" ht="24" customHeight="1"/>
    <row r="74" spans="1:22" ht="0.75" hidden="1" customHeight="1"/>
    <row r="75" spans="1:22" s="161" customFormat="1" ht="28.5" customHeight="1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</row>
    <row r="79" spans="1:22" s="19" customFormat="1">
      <c r="A79" s="134"/>
      <c r="B79" s="1"/>
      <c r="C79" s="1"/>
      <c r="D79" s="1"/>
      <c r="E79" s="1"/>
    </row>
    <row r="80" spans="1:22" s="19" customFormat="1" ht="24" customHeight="1">
      <c r="A80" s="134"/>
      <c r="B80" s="1"/>
      <c r="C80" s="1"/>
      <c r="D80" s="1"/>
      <c r="E80" s="1"/>
    </row>
    <row r="81" spans="1:5" s="19" customFormat="1">
      <c r="A81" s="134"/>
      <c r="B81" s="1"/>
      <c r="C81" s="1"/>
      <c r="D81" s="1"/>
      <c r="E81" s="1"/>
    </row>
    <row r="82" spans="1:5" s="19" customFormat="1" ht="24.75" customHeight="1">
      <c r="A82" s="134"/>
      <c r="B82" s="1"/>
      <c r="C82" s="1"/>
      <c r="D82" s="1"/>
      <c r="E82" s="1"/>
    </row>
  </sheetData>
  <mergeCells count="10">
    <mergeCell ref="A31:C31"/>
    <mergeCell ref="A1:E1"/>
    <mergeCell ref="A2:E2"/>
    <mergeCell ref="A3:E3"/>
    <mergeCell ref="A4:E4"/>
    <mergeCell ref="D64:E64"/>
    <mergeCell ref="D59:E59"/>
    <mergeCell ref="D61:E61"/>
    <mergeCell ref="D62:E62"/>
    <mergeCell ref="D63:E63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A7" zoomScale="96" zoomScaleSheetLayoutView="96" workbookViewId="0">
      <selection activeCell="A71" sqref="A71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31" t="s">
        <v>68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</row>
    <row r="2" spans="1:16" s="22" customFormat="1" ht="25.5" customHeight="1">
      <c r="A2" s="487" t="str">
        <f>+'Ekamut-caxs'!A20:D20</f>
        <v xml:space="preserve">«Երևանի Բարսեղ Կանաչյանի անվան արվեստի դպրոց»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21"/>
      <c r="P2" s="21"/>
    </row>
    <row r="3" spans="1:16" ht="25.5" customHeight="1">
      <c r="A3" s="528" t="s">
        <v>213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6" ht="21" customHeight="1" thickBot="1">
      <c r="N4" s="142" t="s">
        <v>0</v>
      </c>
    </row>
    <row r="5" spans="1:16" ht="33.75" customHeight="1">
      <c r="A5" s="533" t="s">
        <v>130</v>
      </c>
      <c r="B5" s="535" t="s">
        <v>69</v>
      </c>
      <c r="C5" s="543" t="s">
        <v>193</v>
      </c>
      <c r="D5" s="537" t="s">
        <v>172</v>
      </c>
      <c r="E5" s="538"/>
      <c r="F5" s="538"/>
      <c r="G5" s="538"/>
      <c r="H5" s="538"/>
      <c r="I5" s="538"/>
      <c r="J5" s="538"/>
      <c r="K5" s="538"/>
      <c r="L5" s="538"/>
      <c r="M5" s="539"/>
      <c r="N5" s="540" t="s">
        <v>132</v>
      </c>
    </row>
    <row r="6" spans="1:16" ht="126" customHeight="1">
      <c r="A6" s="534"/>
      <c r="B6" s="536"/>
      <c r="C6" s="544"/>
      <c r="D6" s="270" t="s">
        <v>232</v>
      </c>
      <c r="E6" s="269" t="s">
        <v>198</v>
      </c>
      <c r="F6" s="269" t="s">
        <v>199</v>
      </c>
      <c r="G6" s="269" t="s">
        <v>131</v>
      </c>
      <c r="H6" s="269" t="s">
        <v>234</v>
      </c>
      <c r="I6" s="269" t="s">
        <v>230</v>
      </c>
      <c r="J6" s="247" t="s">
        <v>231</v>
      </c>
      <c r="K6" s="435" t="s">
        <v>259</v>
      </c>
      <c r="L6" s="434" t="s">
        <v>233</v>
      </c>
      <c r="M6" s="271" t="s">
        <v>173</v>
      </c>
      <c r="N6" s="541"/>
    </row>
    <row r="7" spans="1:16" ht="31.5" customHeight="1">
      <c r="A7" s="270">
        <v>1</v>
      </c>
      <c r="B7" s="286" t="s">
        <v>179</v>
      </c>
      <c r="C7" s="282">
        <v>80646.899999999994</v>
      </c>
      <c r="D7" s="272">
        <v>3505.4</v>
      </c>
      <c r="E7" s="238"/>
      <c r="F7" s="238"/>
      <c r="G7" s="238">
        <v>108.3</v>
      </c>
      <c r="H7" s="470">
        <v>11584.4</v>
      </c>
      <c r="I7" s="238">
        <v>565.20000000000005</v>
      </c>
      <c r="J7" s="238">
        <v>466.4</v>
      </c>
      <c r="K7" s="238"/>
      <c r="L7" s="238">
        <v>350</v>
      </c>
      <c r="M7" s="471">
        <v>4800</v>
      </c>
      <c r="N7" s="279">
        <f>ROUND(SUM(C7:M7),1)</f>
        <v>102026.6</v>
      </c>
    </row>
    <row r="8" spans="1:16" ht="31.5" customHeight="1">
      <c r="A8" s="270">
        <v>1.1000000000000001</v>
      </c>
      <c r="B8" s="381" t="s">
        <v>230</v>
      </c>
      <c r="C8" s="285">
        <v>3648.1</v>
      </c>
      <c r="D8" s="273" t="s">
        <v>167</v>
      </c>
      <c r="E8" s="259" t="s">
        <v>167</v>
      </c>
      <c r="F8" s="259" t="s">
        <v>167</v>
      </c>
      <c r="G8" s="259" t="s">
        <v>167</v>
      </c>
      <c r="H8" s="259" t="s">
        <v>167</v>
      </c>
      <c r="I8" s="259" t="s">
        <v>167</v>
      </c>
      <c r="J8" s="259" t="s">
        <v>167</v>
      </c>
      <c r="K8" s="259" t="s">
        <v>167</v>
      </c>
      <c r="L8" s="259" t="s">
        <v>167</v>
      </c>
      <c r="M8" s="274" t="s">
        <v>167</v>
      </c>
      <c r="N8" s="280" t="s">
        <v>167</v>
      </c>
    </row>
    <row r="9" spans="1:16" ht="31.5" customHeight="1">
      <c r="A9" s="270">
        <v>1.2</v>
      </c>
      <c r="B9" s="287" t="s">
        <v>173</v>
      </c>
      <c r="C9" s="285">
        <v>1371</v>
      </c>
      <c r="D9" s="273" t="s">
        <v>167</v>
      </c>
      <c r="E9" s="259" t="s">
        <v>167</v>
      </c>
      <c r="F9" s="259" t="s">
        <v>167</v>
      </c>
      <c r="G9" s="259" t="s">
        <v>167</v>
      </c>
      <c r="H9" s="259" t="s">
        <v>167</v>
      </c>
      <c r="I9" s="259" t="s">
        <v>167</v>
      </c>
      <c r="J9" s="259" t="s">
        <v>167</v>
      </c>
      <c r="K9" s="259" t="s">
        <v>167</v>
      </c>
      <c r="L9" s="259" t="s">
        <v>167</v>
      </c>
      <c r="M9" s="274" t="s">
        <v>167</v>
      </c>
      <c r="N9" s="280" t="s">
        <v>167</v>
      </c>
    </row>
    <row r="10" spans="1:16" ht="75.75" customHeight="1">
      <c r="A10" s="270">
        <v>1.3</v>
      </c>
      <c r="B10" s="383" t="s">
        <v>235</v>
      </c>
      <c r="C10" s="285">
        <v>936</v>
      </c>
      <c r="D10" s="273" t="s">
        <v>167</v>
      </c>
      <c r="E10" s="259" t="s">
        <v>167</v>
      </c>
      <c r="F10" s="259" t="s">
        <v>167</v>
      </c>
      <c r="G10" s="259" t="s">
        <v>167</v>
      </c>
      <c r="H10" s="259" t="s">
        <v>167</v>
      </c>
      <c r="I10" s="259" t="s">
        <v>167</v>
      </c>
      <c r="J10" s="259" t="s">
        <v>167</v>
      </c>
      <c r="K10" s="259" t="s">
        <v>167</v>
      </c>
      <c r="L10" s="259" t="s">
        <v>167</v>
      </c>
      <c r="M10" s="274" t="s">
        <v>167</v>
      </c>
      <c r="N10" s="280" t="s">
        <v>167</v>
      </c>
    </row>
    <row r="11" spans="1:16" ht="48" customHeight="1">
      <c r="A11" s="270">
        <v>1.4</v>
      </c>
      <c r="B11" s="383" t="s">
        <v>259</v>
      </c>
      <c r="C11" s="285"/>
      <c r="D11" s="273" t="s">
        <v>167</v>
      </c>
      <c r="E11" s="259" t="s">
        <v>167</v>
      </c>
      <c r="F11" s="259" t="s">
        <v>167</v>
      </c>
      <c r="G11" s="259" t="s">
        <v>167</v>
      </c>
      <c r="H11" s="259" t="s">
        <v>167</v>
      </c>
      <c r="I11" s="259" t="s">
        <v>167</v>
      </c>
      <c r="J11" s="259" t="s">
        <v>167</v>
      </c>
      <c r="K11" s="259" t="s">
        <v>167</v>
      </c>
      <c r="L11" s="259" t="s">
        <v>167</v>
      </c>
      <c r="M11" s="274" t="s">
        <v>167</v>
      </c>
      <c r="N11" s="280" t="s">
        <v>167</v>
      </c>
    </row>
    <row r="12" spans="1:16" ht="45" customHeight="1">
      <c r="A12" s="270">
        <v>2</v>
      </c>
      <c r="B12" s="382" t="s">
        <v>91</v>
      </c>
      <c r="C12" s="283">
        <v>18</v>
      </c>
      <c r="D12" s="275"/>
      <c r="E12" s="259" t="s">
        <v>167</v>
      </c>
      <c r="F12" s="259" t="s">
        <v>167</v>
      </c>
      <c r="G12" s="259" t="s">
        <v>167</v>
      </c>
      <c r="H12" s="259" t="s">
        <v>167</v>
      </c>
      <c r="I12" s="259" t="s">
        <v>167</v>
      </c>
      <c r="J12" s="259" t="s">
        <v>167</v>
      </c>
      <c r="K12" s="259" t="s">
        <v>167</v>
      </c>
      <c r="L12" s="259" t="s">
        <v>167</v>
      </c>
      <c r="M12" s="274" t="s">
        <v>167</v>
      </c>
      <c r="N12" s="279">
        <f>ROUND(SUM(C12:M12),1)</f>
        <v>18</v>
      </c>
    </row>
    <row r="13" spans="1:16" s="163" customFormat="1" ht="34.5" customHeight="1" thickBot="1">
      <c r="A13" s="288"/>
      <c r="B13" s="289" t="s">
        <v>70</v>
      </c>
      <c r="C13" s="284" t="s">
        <v>167</v>
      </c>
      <c r="D13" s="276" t="s">
        <v>167</v>
      </c>
      <c r="E13" s="277" t="s">
        <v>167</v>
      </c>
      <c r="F13" s="277" t="s">
        <v>167</v>
      </c>
      <c r="G13" s="277" t="s">
        <v>167</v>
      </c>
      <c r="H13" s="277" t="s">
        <v>167</v>
      </c>
      <c r="I13" s="277" t="s">
        <v>167</v>
      </c>
      <c r="J13" s="277" t="s">
        <v>167</v>
      </c>
      <c r="K13" s="277" t="s">
        <v>167</v>
      </c>
      <c r="L13" s="277" t="s">
        <v>167</v>
      </c>
      <c r="M13" s="278" t="s">
        <v>167</v>
      </c>
      <c r="N13" s="281">
        <f>ROUND(SUM(N7:N12),1)</f>
        <v>102044.6</v>
      </c>
    </row>
    <row r="14" spans="1:16" s="479" customFormat="1" ht="34.5" customHeight="1">
      <c r="B14" s="480"/>
      <c r="C14" s="481">
        <f>72543.9+7269.8</f>
        <v>79813.7</v>
      </c>
      <c r="D14" s="482">
        <f>1752.7*2</f>
        <v>3505.4</v>
      </c>
      <c r="E14" s="482"/>
      <c r="F14" s="482"/>
      <c r="G14" s="482"/>
      <c r="H14" s="483">
        <f>5001.4*2</f>
        <v>10002.799999999999</v>
      </c>
      <c r="I14" s="484">
        <f>282.6*2</f>
        <v>565.20000000000005</v>
      </c>
      <c r="J14" s="483">
        <f>233.1*2</f>
        <v>466.2</v>
      </c>
      <c r="K14" s="483"/>
      <c r="L14" s="483"/>
      <c r="M14" s="482"/>
      <c r="N14" s="485"/>
    </row>
    <row r="15" spans="1:16" s="165" customFormat="1" ht="21" customHeight="1">
      <c r="B15" s="169"/>
      <c r="C15" s="169"/>
      <c r="D15" s="194"/>
      <c r="E15" s="194"/>
      <c r="F15" s="248"/>
      <c r="G15" s="197"/>
      <c r="H15" s="164"/>
      <c r="I15" s="194"/>
      <c r="J15" s="542"/>
      <c r="K15" s="542"/>
      <c r="L15" s="542"/>
      <c r="M15" s="542"/>
      <c r="N15" s="235"/>
    </row>
    <row r="16" spans="1:16" s="163" customFormat="1" ht="69" customHeight="1">
      <c r="B16" s="545" t="s">
        <v>175</v>
      </c>
      <c r="C16" s="546"/>
      <c r="D16" s="547"/>
      <c r="E16" s="194"/>
      <c r="H16" s="548" t="s">
        <v>242</v>
      </c>
      <c r="I16" s="549"/>
      <c r="J16" s="194"/>
      <c r="K16" s="194"/>
      <c r="L16" s="194"/>
      <c r="M16" s="194"/>
      <c r="N16" s="194"/>
    </row>
    <row r="17" spans="2:14" s="163" customFormat="1" ht="48" customHeight="1">
      <c r="B17" s="199" t="s">
        <v>162</v>
      </c>
      <c r="C17" s="296" t="s">
        <v>197</v>
      </c>
      <c r="D17" s="296" t="s">
        <v>196</v>
      </c>
      <c r="E17" s="249"/>
      <c r="H17" s="385" t="s">
        <v>162</v>
      </c>
      <c r="I17" s="386" t="s">
        <v>174</v>
      </c>
      <c r="J17" s="249"/>
      <c r="K17" s="249"/>
      <c r="L17" s="249"/>
      <c r="M17" s="249"/>
      <c r="N17" s="213"/>
    </row>
    <row r="18" spans="2:14" s="163" customFormat="1" ht="24" customHeight="1">
      <c r="B18" s="260">
        <v>104000</v>
      </c>
      <c r="C18" s="261">
        <f>ROUND(4*B18*2/1000,1)</f>
        <v>832</v>
      </c>
      <c r="D18" s="261">
        <v>107.9</v>
      </c>
      <c r="E18" s="262"/>
      <c r="H18" s="387">
        <v>104000</v>
      </c>
      <c r="I18" s="388">
        <v>108.3</v>
      </c>
      <c r="J18" s="249"/>
      <c r="K18" s="249"/>
      <c r="L18" s="249"/>
      <c r="M18" s="249"/>
      <c r="N18" s="213"/>
    </row>
    <row r="19" spans="2:14" ht="19.5" customHeight="1"/>
    <row r="20" spans="2:14" s="140" customFormat="1" ht="24" customHeight="1">
      <c r="B20" s="143" t="s">
        <v>2</v>
      </c>
      <c r="C20" s="143"/>
      <c r="F20" s="144"/>
      <c r="G20" s="145"/>
      <c r="H20" s="532" t="str">
        <f>+'Ekamut-caxs'!C86</f>
        <v>Ա.Մուրադյան</v>
      </c>
      <c r="I20" s="532"/>
      <c r="J20" s="146"/>
      <c r="K20" s="146"/>
      <c r="L20" s="146"/>
    </row>
    <row r="21" spans="2:14" s="136" customFormat="1" ht="17.25" customHeight="1">
      <c r="B21" s="138"/>
      <c r="C21" s="138"/>
      <c r="F21" s="147" t="s">
        <v>93</v>
      </c>
      <c r="G21" s="148"/>
      <c r="H21" s="530" t="s">
        <v>94</v>
      </c>
      <c r="I21" s="530"/>
      <c r="J21" s="139"/>
      <c r="K21" s="139"/>
      <c r="L21" s="139"/>
    </row>
    <row r="22" spans="2:14" s="140" customFormat="1" ht="24.75" customHeight="1">
      <c r="B22" s="141" t="s">
        <v>6</v>
      </c>
      <c r="C22" s="141"/>
      <c r="F22" s="149"/>
      <c r="G22" s="150"/>
      <c r="H22" s="532" t="str">
        <f>+'Ekamut-caxs'!C88</f>
        <v>Ն.Մկրտչյան</v>
      </c>
      <c r="I22" s="532"/>
      <c r="J22" s="146"/>
      <c r="K22" s="146"/>
      <c r="L22" s="146"/>
    </row>
    <row r="23" spans="2:14" s="136" customFormat="1" ht="18.75" customHeight="1">
      <c r="F23" s="147" t="s">
        <v>93</v>
      </c>
      <c r="G23" s="148"/>
      <c r="H23" s="530" t="s">
        <v>94</v>
      </c>
      <c r="I23" s="530"/>
      <c r="J23" s="139"/>
      <c r="K23" s="139"/>
      <c r="L23" s="139"/>
    </row>
    <row r="24" spans="2:14" s="137" customFormat="1" ht="16.5">
      <c r="D24" s="139"/>
      <c r="E24" s="139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22" zoomScale="106" zoomScaleSheetLayoutView="106" workbookViewId="0">
      <selection activeCell="A71" sqref="A71"/>
    </sheetView>
  </sheetViews>
  <sheetFormatPr defaultColWidth="9.140625" defaultRowHeight="16.5"/>
  <cols>
    <col min="1" max="1" width="4.140625" style="316" customWidth="1"/>
    <col min="2" max="2" width="15.5703125" style="316" customWidth="1"/>
    <col min="3" max="3" width="10.85546875" style="316" customWidth="1"/>
    <col min="4" max="5" width="13.42578125" style="316" customWidth="1"/>
    <col min="6" max="6" width="16.28515625" style="316" customWidth="1"/>
    <col min="7" max="7" width="11.42578125" style="316" customWidth="1"/>
    <col min="8" max="8" width="13.28515625" style="316" customWidth="1"/>
    <col min="9" max="10" width="14.85546875" style="316" customWidth="1"/>
    <col min="11" max="11" width="10.85546875" style="316" customWidth="1"/>
    <col min="12" max="12" width="12.85546875" style="316" customWidth="1"/>
    <col min="13" max="13" width="14.85546875" style="316" customWidth="1"/>
    <col min="14" max="14" width="10.5703125" style="316" customWidth="1"/>
    <col min="15" max="15" width="11.7109375" style="316" customWidth="1"/>
    <col min="16" max="16384" width="9.140625" style="316"/>
  </cols>
  <sheetData>
    <row r="1" spans="1:15" s="315" customFormat="1" ht="18.75" customHeight="1">
      <c r="A1" s="550" t="s">
        <v>68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</row>
    <row r="2" spans="1:15" s="315" customFormat="1" ht="21.75" customHeight="1">
      <c r="A2" s="551" t="str">
        <f>+'Ekamut-caxs'!A20:D20</f>
        <v xml:space="preserve">«Երևանի Բարսեղ Կանաչյանի անվան արվեստի դպրոց»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</row>
    <row r="3" spans="1:15" s="315" customFormat="1" ht="21" customHeight="1">
      <c r="A3" s="551" t="s">
        <v>95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</row>
    <row r="4" spans="1:15" ht="21" customHeight="1" thickBot="1"/>
    <row r="5" spans="1:15" s="317" customFormat="1" ht="24.75" customHeight="1">
      <c r="A5" s="552" t="s">
        <v>115</v>
      </c>
      <c r="B5" s="554" t="s">
        <v>96</v>
      </c>
      <c r="C5" s="556" t="s">
        <v>97</v>
      </c>
      <c r="D5" s="557"/>
      <c r="E5" s="557"/>
      <c r="F5" s="558"/>
      <c r="G5" s="559" t="s">
        <v>98</v>
      </c>
      <c r="H5" s="559"/>
      <c r="I5" s="559"/>
      <c r="J5" s="559"/>
      <c r="K5" s="559" t="s">
        <v>122</v>
      </c>
      <c r="L5" s="559"/>
      <c r="M5" s="559"/>
      <c r="N5" s="559"/>
      <c r="O5" s="559"/>
    </row>
    <row r="6" spans="1:15" s="323" customFormat="1" ht="51" customHeight="1">
      <c r="A6" s="553"/>
      <c r="B6" s="555"/>
      <c r="C6" s="318" t="s">
        <v>201</v>
      </c>
      <c r="D6" s="319" t="s">
        <v>202</v>
      </c>
      <c r="E6" s="319" t="s">
        <v>216</v>
      </c>
      <c r="F6" s="320" t="s">
        <v>217</v>
      </c>
      <c r="G6" s="319" t="s">
        <v>203</v>
      </c>
      <c r="H6" s="321" t="s">
        <v>202</v>
      </c>
      <c r="I6" s="319" t="s">
        <v>218</v>
      </c>
      <c r="J6" s="321" t="s">
        <v>217</v>
      </c>
      <c r="K6" s="319" t="s">
        <v>201</v>
      </c>
      <c r="L6" s="319" t="s">
        <v>216</v>
      </c>
      <c r="M6" s="321" t="s">
        <v>264</v>
      </c>
      <c r="N6" s="322" t="s">
        <v>225</v>
      </c>
      <c r="O6" s="322" t="s">
        <v>226</v>
      </c>
    </row>
    <row r="7" spans="1:15" ht="19.5" customHeight="1">
      <c r="A7" s="324">
        <v>1</v>
      </c>
      <c r="B7" s="325" t="s">
        <v>99</v>
      </c>
      <c r="C7" s="212" t="s">
        <v>192</v>
      </c>
      <c r="D7" s="211" t="s">
        <v>192</v>
      </c>
      <c r="E7" s="418">
        <v>1508</v>
      </c>
      <c r="F7" s="419">
        <v>216699</v>
      </c>
      <c r="G7" s="328" t="s">
        <v>192</v>
      </c>
      <c r="H7" s="211" t="s">
        <v>192</v>
      </c>
      <c r="I7" s="418">
        <v>1184.24</v>
      </c>
      <c r="J7" s="420">
        <v>61000</v>
      </c>
      <c r="K7" s="330" t="s">
        <v>192</v>
      </c>
      <c r="L7" s="418">
        <v>20.22</v>
      </c>
      <c r="M7" s="331">
        <f>+L7*200.47</f>
        <v>4053.5033999999996</v>
      </c>
      <c r="N7" s="332">
        <f>+L7*7.94904</f>
        <v>160.72958879999999</v>
      </c>
      <c r="O7" s="333">
        <f>+N7+M7</f>
        <v>4214.2329887999995</v>
      </c>
    </row>
    <row r="8" spans="1:15" ht="19.5" customHeight="1">
      <c r="A8" s="324">
        <v>2</v>
      </c>
      <c r="B8" s="325" t="s">
        <v>227</v>
      </c>
      <c r="C8" s="212" t="s">
        <v>192</v>
      </c>
      <c r="D8" s="211" t="s">
        <v>192</v>
      </c>
      <c r="E8" s="418">
        <v>1298</v>
      </c>
      <c r="F8" s="419">
        <v>186522</v>
      </c>
      <c r="G8" s="328" t="s">
        <v>192</v>
      </c>
      <c r="H8" s="211" t="s">
        <v>192</v>
      </c>
      <c r="I8" s="418">
        <v>108.19</v>
      </c>
      <c r="J8" s="420">
        <v>56260</v>
      </c>
      <c r="K8" s="330" t="s">
        <v>192</v>
      </c>
      <c r="L8" s="418">
        <v>18</v>
      </c>
      <c r="M8" s="331">
        <f t="shared" ref="M8:M18" si="0">+L8*200.47</f>
        <v>3608.46</v>
      </c>
      <c r="N8" s="332">
        <f t="shared" ref="N8:N18" si="1">+L8*7.94904</f>
        <v>143.08271999999999</v>
      </c>
      <c r="O8" s="333">
        <f t="shared" ref="O8:O18" si="2">+N8+M8</f>
        <v>3751.5427199999999</v>
      </c>
    </row>
    <row r="9" spans="1:15" ht="19.5" customHeight="1">
      <c r="A9" s="324">
        <v>3</v>
      </c>
      <c r="B9" s="325" t="s">
        <v>100</v>
      </c>
      <c r="C9" s="212" t="s">
        <v>192</v>
      </c>
      <c r="D9" s="211" t="s">
        <v>192</v>
      </c>
      <c r="E9" s="418">
        <v>336</v>
      </c>
      <c r="F9" s="419">
        <v>48283</v>
      </c>
      <c r="G9" s="328" t="s">
        <v>192</v>
      </c>
      <c r="H9" s="211" t="s">
        <v>192</v>
      </c>
      <c r="I9" s="418">
        <v>603.17999999999995</v>
      </c>
      <c r="J9" s="420">
        <v>31239</v>
      </c>
      <c r="K9" s="330" t="s">
        <v>192</v>
      </c>
      <c r="L9" s="418">
        <v>11</v>
      </c>
      <c r="M9" s="331">
        <f t="shared" si="0"/>
        <v>2205.17</v>
      </c>
      <c r="N9" s="332">
        <f t="shared" si="1"/>
        <v>87.439440000000005</v>
      </c>
      <c r="O9" s="333">
        <f t="shared" si="2"/>
        <v>2292.6094400000002</v>
      </c>
    </row>
    <row r="10" spans="1:15" ht="19.5" customHeight="1">
      <c r="A10" s="324">
        <v>4</v>
      </c>
      <c r="B10" s="325" t="s">
        <v>101</v>
      </c>
      <c r="C10" s="334" t="s">
        <v>192</v>
      </c>
      <c r="D10" s="335" t="s">
        <v>192</v>
      </c>
      <c r="E10" s="418"/>
      <c r="F10" s="419"/>
      <c r="G10" s="328" t="s">
        <v>192</v>
      </c>
      <c r="H10" s="336" t="s">
        <v>192</v>
      </c>
      <c r="I10" s="418">
        <v>532.24</v>
      </c>
      <c r="J10" s="420">
        <v>27662</v>
      </c>
      <c r="K10" s="330" t="s">
        <v>192</v>
      </c>
      <c r="L10" s="418">
        <v>13</v>
      </c>
      <c r="M10" s="331">
        <f t="shared" si="0"/>
        <v>2606.11</v>
      </c>
      <c r="N10" s="332">
        <f t="shared" si="1"/>
        <v>103.33752</v>
      </c>
      <c r="O10" s="333">
        <f t="shared" si="2"/>
        <v>2709.4475200000002</v>
      </c>
    </row>
    <row r="11" spans="1:15" ht="19.5" customHeight="1">
      <c r="A11" s="324">
        <v>5</v>
      </c>
      <c r="B11" s="325" t="s">
        <v>102</v>
      </c>
      <c r="C11" s="334" t="s">
        <v>192</v>
      </c>
      <c r="D11" s="335" t="s">
        <v>192</v>
      </c>
      <c r="E11" s="418"/>
      <c r="F11" s="419"/>
      <c r="G11" s="328" t="s">
        <v>192</v>
      </c>
      <c r="H11" s="336" t="s">
        <v>192</v>
      </c>
      <c r="I11" s="418">
        <v>362.04</v>
      </c>
      <c r="J11" s="420">
        <v>18934</v>
      </c>
      <c r="K11" s="330" t="s">
        <v>192</v>
      </c>
      <c r="L11" s="418">
        <v>10</v>
      </c>
      <c r="M11" s="331">
        <f t="shared" si="0"/>
        <v>2004.7</v>
      </c>
      <c r="N11" s="332">
        <f t="shared" si="1"/>
        <v>79.490399999999994</v>
      </c>
      <c r="O11" s="333">
        <f t="shared" si="2"/>
        <v>2084.1904</v>
      </c>
    </row>
    <row r="12" spans="1:15" ht="19.5" customHeight="1">
      <c r="A12" s="324">
        <v>6</v>
      </c>
      <c r="B12" s="325" t="s">
        <v>103</v>
      </c>
      <c r="C12" s="334" t="s">
        <v>192</v>
      </c>
      <c r="D12" s="335" t="s">
        <v>192</v>
      </c>
      <c r="E12" s="418"/>
      <c r="F12" s="419"/>
      <c r="G12" s="328" t="s">
        <v>192</v>
      </c>
      <c r="H12" s="336" t="s">
        <v>192</v>
      </c>
      <c r="I12" s="418">
        <v>654.47</v>
      </c>
      <c r="J12" s="420">
        <v>34092</v>
      </c>
      <c r="K12" s="330" t="s">
        <v>192</v>
      </c>
      <c r="L12" s="418">
        <v>18</v>
      </c>
      <c r="M12" s="331">
        <f t="shared" si="0"/>
        <v>3608.46</v>
      </c>
      <c r="N12" s="332">
        <f t="shared" si="1"/>
        <v>143.08271999999999</v>
      </c>
      <c r="O12" s="333">
        <f t="shared" si="2"/>
        <v>3751.5427199999999</v>
      </c>
    </row>
    <row r="13" spans="1:15" ht="19.5" customHeight="1">
      <c r="A13" s="324">
        <v>7</v>
      </c>
      <c r="B13" s="325" t="s">
        <v>104</v>
      </c>
      <c r="C13" s="334" t="s">
        <v>192</v>
      </c>
      <c r="D13" s="335" t="s">
        <v>192</v>
      </c>
      <c r="E13" s="418"/>
      <c r="F13" s="419"/>
      <c r="G13" s="328" t="s">
        <v>192</v>
      </c>
      <c r="H13" s="336" t="s">
        <v>192</v>
      </c>
      <c r="I13" s="418">
        <v>328.22</v>
      </c>
      <c r="J13" s="420">
        <v>16841</v>
      </c>
      <c r="K13" s="330" t="s">
        <v>192</v>
      </c>
      <c r="L13" s="418">
        <v>15</v>
      </c>
      <c r="M13" s="331">
        <f t="shared" si="0"/>
        <v>3007.05</v>
      </c>
      <c r="N13" s="332">
        <f t="shared" si="1"/>
        <v>119.23560000000001</v>
      </c>
      <c r="O13" s="333">
        <f t="shared" si="2"/>
        <v>3126.2856000000002</v>
      </c>
    </row>
    <row r="14" spans="1:15" ht="19.5" customHeight="1">
      <c r="A14" s="324">
        <v>8</v>
      </c>
      <c r="B14" s="337" t="s">
        <v>105</v>
      </c>
      <c r="C14" s="334" t="s">
        <v>192</v>
      </c>
      <c r="D14" s="335" t="s">
        <v>192</v>
      </c>
      <c r="E14" s="418"/>
      <c r="F14" s="419"/>
      <c r="G14" s="328" t="s">
        <v>192</v>
      </c>
      <c r="H14" s="336" t="s">
        <v>192</v>
      </c>
      <c r="I14" s="418">
        <v>505.06</v>
      </c>
      <c r="J14" s="420">
        <v>25957</v>
      </c>
      <c r="K14" s="330" t="s">
        <v>192</v>
      </c>
      <c r="L14" s="418">
        <v>9</v>
      </c>
      <c r="M14" s="331">
        <f t="shared" si="0"/>
        <v>1804.23</v>
      </c>
      <c r="N14" s="332">
        <f t="shared" si="1"/>
        <v>71.541359999999997</v>
      </c>
      <c r="O14" s="333">
        <f t="shared" si="2"/>
        <v>1875.77136</v>
      </c>
    </row>
    <row r="15" spans="1:15" ht="19.5" customHeight="1">
      <c r="A15" s="324">
        <v>9</v>
      </c>
      <c r="B15" s="337" t="s">
        <v>106</v>
      </c>
      <c r="C15" s="334" t="s">
        <v>192</v>
      </c>
      <c r="D15" s="335" t="s">
        <v>192</v>
      </c>
      <c r="E15" s="418"/>
      <c r="F15" s="419"/>
      <c r="G15" s="328" t="s">
        <v>192</v>
      </c>
      <c r="H15" s="336" t="s">
        <v>192</v>
      </c>
      <c r="I15" s="418">
        <v>510.06</v>
      </c>
      <c r="J15" s="420">
        <v>26658</v>
      </c>
      <c r="K15" s="330" t="s">
        <v>192</v>
      </c>
      <c r="L15" s="418">
        <v>9</v>
      </c>
      <c r="M15" s="331">
        <f t="shared" si="0"/>
        <v>1804.23</v>
      </c>
      <c r="N15" s="332">
        <f t="shared" si="1"/>
        <v>71.541359999999997</v>
      </c>
      <c r="O15" s="333">
        <f t="shared" si="2"/>
        <v>1875.77136</v>
      </c>
    </row>
    <row r="16" spans="1:15" ht="19.5" customHeight="1">
      <c r="A16" s="324">
        <v>10</v>
      </c>
      <c r="B16" s="337" t="s">
        <v>107</v>
      </c>
      <c r="C16" s="334" t="s">
        <v>192</v>
      </c>
      <c r="D16" s="335" t="s">
        <v>192</v>
      </c>
      <c r="E16" s="418"/>
      <c r="F16" s="419"/>
      <c r="G16" s="338" t="s">
        <v>192</v>
      </c>
      <c r="H16" s="336" t="s">
        <v>192</v>
      </c>
      <c r="I16" s="418">
        <v>410</v>
      </c>
      <c r="J16" s="420">
        <v>21427</v>
      </c>
      <c r="K16" s="330" t="s">
        <v>192</v>
      </c>
      <c r="L16" s="418">
        <v>19</v>
      </c>
      <c r="M16" s="331">
        <f t="shared" si="0"/>
        <v>3808.93</v>
      </c>
      <c r="N16" s="332">
        <f t="shared" si="1"/>
        <v>151.03175999999999</v>
      </c>
      <c r="O16" s="333">
        <f t="shared" si="2"/>
        <v>3959.9617599999997</v>
      </c>
    </row>
    <row r="17" spans="1:15" ht="19.5" customHeight="1">
      <c r="A17" s="324">
        <v>11</v>
      </c>
      <c r="B17" s="337" t="s">
        <v>108</v>
      </c>
      <c r="C17" s="423">
        <v>563</v>
      </c>
      <c r="D17" s="424"/>
      <c r="E17" s="326">
        <f>+MAX(C17,E9)</f>
        <v>563</v>
      </c>
      <c r="F17" s="327">
        <f>+E17*143.7</f>
        <v>80903.099999999991</v>
      </c>
      <c r="G17" s="458">
        <v>1037.83</v>
      </c>
      <c r="H17" s="422"/>
      <c r="I17" s="326">
        <f>+MAX(G17,I7)</f>
        <v>1184.24</v>
      </c>
      <c r="J17" s="329">
        <f>+I17*53.48</f>
        <v>63333.155199999994</v>
      </c>
      <c r="K17" s="421">
        <v>13</v>
      </c>
      <c r="L17" s="326">
        <f>+MAX(K17,L8)</f>
        <v>18</v>
      </c>
      <c r="M17" s="331">
        <f t="shared" si="0"/>
        <v>3608.46</v>
      </c>
      <c r="N17" s="332">
        <f t="shared" si="1"/>
        <v>143.08271999999999</v>
      </c>
      <c r="O17" s="333">
        <f t="shared" si="2"/>
        <v>3751.5427199999999</v>
      </c>
    </row>
    <row r="18" spans="1:15" ht="19.5" customHeight="1">
      <c r="A18" s="324">
        <v>12</v>
      </c>
      <c r="B18" s="337" t="s">
        <v>109</v>
      </c>
      <c r="C18" s="423">
        <v>1282</v>
      </c>
      <c r="D18" s="424"/>
      <c r="E18" s="326">
        <f>+MAX(C18,E7)</f>
        <v>1508</v>
      </c>
      <c r="F18" s="327">
        <f>+E18*143.7</f>
        <v>216699.59999999998</v>
      </c>
      <c r="G18" s="458">
        <v>915.73</v>
      </c>
      <c r="H18" s="422"/>
      <c r="I18" s="326">
        <f>+MAX(G18,I7)</f>
        <v>1184.24</v>
      </c>
      <c r="J18" s="329">
        <f>+I18*53.48</f>
        <v>63333.155199999994</v>
      </c>
      <c r="K18" s="421">
        <v>14</v>
      </c>
      <c r="L18" s="326">
        <f>+MAX(K18,L7)</f>
        <v>20.22</v>
      </c>
      <c r="M18" s="331">
        <f t="shared" si="0"/>
        <v>4053.5033999999996</v>
      </c>
      <c r="N18" s="332">
        <f t="shared" si="1"/>
        <v>160.72958879999999</v>
      </c>
      <c r="O18" s="333">
        <f t="shared" si="2"/>
        <v>4214.2329887999995</v>
      </c>
    </row>
    <row r="19" spans="1:15" ht="32.25" customHeight="1" thickBot="1">
      <c r="A19" s="339"/>
      <c r="B19" s="340" t="s">
        <v>92</v>
      </c>
      <c r="C19" s="341">
        <f t="shared" ref="C19:K19" si="3">SUM(C7:C18)</f>
        <v>1845</v>
      </c>
      <c r="D19" s="342">
        <f t="shared" si="3"/>
        <v>0</v>
      </c>
      <c r="E19" s="343">
        <f t="shared" si="3"/>
        <v>5213</v>
      </c>
      <c r="F19" s="344">
        <f>SUM(F7:F18)</f>
        <v>749106.7</v>
      </c>
      <c r="G19" s="345">
        <f>SUM(G7:G18)</f>
        <v>1953.56</v>
      </c>
      <c r="H19" s="342">
        <f>SUM(H7:H18)</f>
        <v>0</v>
      </c>
      <c r="I19" s="343">
        <f>SUM(I7:I18)</f>
        <v>7566.1800000000012</v>
      </c>
      <c r="J19" s="346">
        <f>SUM(J7:J18)</f>
        <v>446736.31039999996</v>
      </c>
      <c r="K19" s="341">
        <f t="shared" si="3"/>
        <v>27</v>
      </c>
      <c r="L19" s="343">
        <f>SUM(L7:L18)</f>
        <v>180.44</v>
      </c>
      <c r="M19" s="346">
        <f>SUM(M7:M18)</f>
        <v>36172.806799999998</v>
      </c>
      <c r="N19" s="347">
        <f>SUM(N7:N18)</f>
        <v>1434.3247775999998</v>
      </c>
      <c r="O19" s="346">
        <f>SUM(O7:O18)</f>
        <v>37607.131577599997</v>
      </c>
    </row>
    <row r="20" spans="1:15" ht="21.75" customHeight="1">
      <c r="B20" s="348"/>
      <c r="C20" s="349"/>
      <c r="D20" s="350"/>
      <c r="E20" s="349"/>
      <c r="F20" s="350">
        <f>ROUND(F19/1000,1)</f>
        <v>749.1</v>
      </c>
      <c r="G20" s="349"/>
      <c r="H20" s="350"/>
      <c r="I20" s="349"/>
      <c r="J20" s="350">
        <f>ROUND(J19/1000,1)</f>
        <v>446.7</v>
      </c>
      <c r="K20" s="349"/>
      <c r="L20" s="349"/>
      <c r="M20" s="350">
        <f>ROUND(M19/1000,1)</f>
        <v>36.200000000000003</v>
      </c>
      <c r="N20" s="350">
        <f t="shared" ref="N20:O20" si="4">ROUND(N19/1000,1)</f>
        <v>1.4</v>
      </c>
      <c r="O20" s="350">
        <f t="shared" si="4"/>
        <v>37.6</v>
      </c>
    </row>
    <row r="21" spans="1:15" ht="33.75" customHeight="1" thickBot="1">
      <c r="B21" s="561" t="s">
        <v>228</v>
      </c>
      <c r="C21" s="561"/>
      <c r="D21" s="561"/>
      <c r="E21" s="351"/>
      <c r="F21" s="352"/>
      <c r="H21" s="351"/>
      <c r="M21" s="350"/>
    </row>
    <row r="22" spans="1:15" s="315" customFormat="1" ht="34.5" customHeight="1">
      <c r="A22" s="353"/>
      <c r="B22" s="354" t="s">
        <v>126</v>
      </c>
      <c r="C22" s="355" t="s">
        <v>127</v>
      </c>
      <c r="D22" s="355" t="s">
        <v>192</v>
      </c>
      <c r="E22" s="355" t="s">
        <v>192</v>
      </c>
      <c r="F22" s="356" t="s">
        <v>192</v>
      </c>
      <c r="G22" s="355" t="s">
        <v>127</v>
      </c>
      <c r="H22" s="355" t="s">
        <v>192</v>
      </c>
      <c r="I22" s="355" t="s">
        <v>192</v>
      </c>
      <c r="J22" s="357" t="s">
        <v>192</v>
      </c>
      <c r="K22" s="355" t="s">
        <v>127</v>
      </c>
      <c r="L22" s="355" t="s">
        <v>192</v>
      </c>
      <c r="M22" s="408" t="s">
        <v>192</v>
      </c>
      <c r="N22" s="353" t="s">
        <v>192</v>
      </c>
      <c r="O22" s="357" t="s">
        <v>192</v>
      </c>
    </row>
    <row r="23" spans="1:15" ht="23.25" customHeight="1">
      <c r="A23" s="358">
        <v>1</v>
      </c>
      <c r="B23" s="425"/>
      <c r="C23" s="424"/>
      <c r="D23" s="333" t="s">
        <v>192</v>
      </c>
      <c r="E23" s="333" t="s">
        <v>192</v>
      </c>
      <c r="F23" s="419"/>
      <c r="G23" s="429"/>
      <c r="H23" s="333" t="s">
        <v>192</v>
      </c>
      <c r="I23" s="333" t="s">
        <v>192</v>
      </c>
      <c r="J23" s="431"/>
      <c r="K23" s="429"/>
      <c r="L23" s="333" t="s">
        <v>192</v>
      </c>
      <c r="M23" s="432"/>
      <c r="N23" s="358" t="s">
        <v>192</v>
      </c>
      <c r="O23" s="410" t="s">
        <v>192</v>
      </c>
    </row>
    <row r="24" spans="1:15" ht="23.25" customHeight="1">
      <c r="A24" s="358">
        <v>2</v>
      </c>
      <c r="B24" s="425"/>
      <c r="C24" s="424"/>
      <c r="D24" s="333" t="s">
        <v>192</v>
      </c>
      <c r="E24" s="333" t="s">
        <v>192</v>
      </c>
      <c r="F24" s="419"/>
      <c r="G24" s="429"/>
      <c r="H24" s="333" t="s">
        <v>192</v>
      </c>
      <c r="I24" s="333" t="s">
        <v>192</v>
      </c>
      <c r="J24" s="431"/>
      <c r="K24" s="429"/>
      <c r="L24" s="333" t="s">
        <v>192</v>
      </c>
      <c r="M24" s="432"/>
      <c r="N24" s="358" t="s">
        <v>192</v>
      </c>
      <c r="O24" s="410" t="s">
        <v>192</v>
      </c>
    </row>
    <row r="25" spans="1:15" s="323" customFormat="1" ht="23.25" customHeight="1">
      <c r="A25" s="324">
        <v>3</v>
      </c>
      <c r="B25" s="426"/>
      <c r="C25" s="427"/>
      <c r="D25" s="359" t="s">
        <v>192</v>
      </c>
      <c r="E25" s="359" t="s">
        <v>192</v>
      </c>
      <c r="F25" s="428"/>
      <c r="G25" s="430"/>
      <c r="H25" s="359" t="s">
        <v>192</v>
      </c>
      <c r="I25" s="359" t="s">
        <v>192</v>
      </c>
      <c r="J25" s="428"/>
      <c r="K25" s="430"/>
      <c r="L25" s="359" t="s">
        <v>192</v>
      </c>
      <c r="M25" s="433"/>
      <c r="N25" s="411" t="s">
        <v>192</v>
      </c>
      <c r="O25" s="412" t="s">
        <v>192</v>
      </c>
    </row>
    <row r="26" spans="1:15" s="315" customFormat="1" ht="24" customHeight="1">
      <c r="A26" s="360"/>
      <c r="B26" s="361" t="s">
        <v>70</v>
      </c>
      <c r="C26" s="362" t="s">
        <v>192</v>
      </c>
      <c r="D26" s="362" t="s">
        <v>192</v>
      </c>
      <c r="E26" s="362" t="s">
        <v>192</v>
      </c>
      <c r="F26" s="363">
        <f>SUM(F23:F25)</f>
        <v>0</v>
      </c>
      <c r="G26" s="364" t="s">
        <v>192</v>
      </c>
      <c r="H26" s="362" t="s">
        <v>192</v>
      </c>
      <c r="I26" s="362" t="s">
        <v>192</v>
      </c>
      <c r="J26" s="363">
        <f>SUM(J23:J25)</f>
        <v>0</v>
      </c>
      <c r="K26" s="364" t="s">
        <v>192</v>
      </c>
      <c r="L26" s="362" t="s">
        <v>192</v>
      </c>
      <c r="M26" s="409">
        <f>SUM(M23:M25)</f>
        <v>0</v>
      </c>
      <c r="N26" s="360" t="s">
        <v>192</v>
      </c>
      <c r="O26" s="413" t="s">
        <v>192</v>
      </c>
    </row>
    <row r="27" spans="1:15" s="315" customFormat="1" ht="27" customHeight="1" thickBot="1">
      <c r="A27" s="365"/>
      <c r="B27" s="366" t="s">
        <v>229</v>
      </c>
      <c r="C27" s="342"/>
      <c r="D27" s="342" t="s">
        <v>192</v>
      </c>
      <c r="E27" s="342" t="s">
        <v>192</v>
      </c>
      <c r="F27" s="344">
        <f>+F20-F26</f>
        <v>749.1</v>
      </c>
      <c r="G27" s="367" t="s">
        <v>192</v>
      </c>
      <c r="H27" s="342" t="s">
        <v>192</v>
      </c>
      <c r="I27" s="342" t="s">
        <v>192</v>
      </c>
      <c r="J27" s="344">
        <f>J20-J26</f>
        <v>446.7</v>
      </c>
      <c r="K27" s="367" t="s">
        <v>192</v>
      </c>
      <c r="L27" s="342" t="s">
        <v>192</v>
      </c>
      <c r="M27" s="346">
        <f>M20-M26</f>
        <v>36.200000000000003</v>
      </c>
      <c r="N27" s="365" t="s">
        <v>192</v>
      </c>
      <c r="O27" s="344">
        <f>+O20-M26</f>
        <v>37.6</v>
      </c>
    </row>
    <row r="28" spans="1:15" s="315" customFormat="1" ht="25.5" customHeight="1" thickBot="1">
      <c r="B28" s="368"/>
      <c r="F28" s="350"/>
      <c r="J28" s="414" t="s">
        <v>128</v>
      </c>
      <c r="K28" s="415"/>
      <c r="L28" s="415"/>
      <c r="M28" s="416">
        <f>+F26+J26+M26</f>
        <v>0</v>
      </c>
    </row>
    <row r="29" spans="1:15" s="315" customFormat="1" ht="20.25" customHeight="1">
      <c r="B29" s="368"/>
      <c r="F29" s="350"/>
      <c r="M29" s="350"/>
    </row>
    <row r="30" spans="1:15" s="348" customFormat="1" ht="25.5" customHeight="1">
      <c r="B30" s="369"/>
      <c r="C30" s="551" t="s">
        <v>2</v>
      </c>
      <c r="D30" s="551"/>
      <c r="E30" s="369"/>
      <c r="F30" s="369"/>
      <c r="G30" s="562"/>
      <c r="H30" s="562"/>
      <c r="I30" s="370"/>
      <c r="J30" s="563" t="str">
        <f>+'Ekamut-caxs'!C86</f>
        <v>Ա.Մուրադյան</v>
      </c>
      <c r="K30" s="563"/>
      <c r="M30" s="352"/>
    </row>
    <row r="31" spans="1:15" s="315" customFormat="1">
      <c r="C31" s="371"/>
      <c r="D31" s="371"/>
      <c r="E31" s="372"/>
      <c r="F31" s="372"/>
      <c r="G31" s="564" t="s">
        <v>93</v>
      </c>
      <c r="H31" s="564"/>
      <c r="I31" s="373"/>
      <c r="J31" s="564" t="s">
        <v>110</v>
      </c>
      <c r="K31" s="564"/>
    </row>
    <row r="32" spans="1:15" s="348" customFormat="1" ht="23.25" customHeight="1">
      <c r="B32" s="369"/>
      <c r="C32" s="374" t="s">
        <v>6</v>
      </c>
      <c r="D32" s="374"/>
      <c r="E32" s="369"/>
      <c r="F32" s="369"/>
      <c r="G32" s="563"/>
      <c r="H32" s="563"/>
      <c r="I32" s="375"/>
      <c r="J32" s="563" t="str">
        <f>+'Ekamut-caxs'!C88</f>
        <v>Ն.Մկրտչյան</v>
      </c>
      <c r="K32" s="563"/>
    </row>
    <row r="33" spans="3:13" s="315" customFormat="1">
      <c r="C33" s="351"/>
      <c r="D33" s="351"/>
      <c r="G33" s="564" t="s">
        <v>93</v>
      </c>
      <c r="H33" s="564"/>
      <c r="I33" s="373"/>
      <c r="J33" s="564" t="s">
        <v>110</v>
      </c>
      <c r="K33" s="564"/>
    </row>
    <row r="34" spans="3:13">
      <c r="F34" s="376" t="s">
        <v>1</v>
      </c>
    </row>
    <row r="35" spans="3:13" ht="16.5" customHeight="1">
      <c r="C35" s="377" t="s">
        <v>111</v>
      </c>
      <c r="D35" s="377"/>
      <c r="E35" s="377" t="s">
        <v>112</v>
      </c>
      <c r="F35" s="377" t="s">
        <v>258</v>
      </c>
      <c r="I35" s="378" t="s">
        <v>113</v>
      </c>
      <c r="J35" s="379" t="s">
        <v>204</v>
      </c>
      <c r="K35" s="379"/>
      <c r="L35" s="379" t="s">
        <v>205</v>
      </c>
      <c r="M35" s="379" t="s">
        <v>206</v>
      </c>
    </row>
    <row r="36" spans="3:13" ht="16.5" customHeight="1">
      <c r="C36" s="377" t="s">
        <v>114</v>
      </c>
      <c r="D36" s="377"/>
      <c r="E36" s="377" t="s">
        <v>112</v>
      </c>
      <c r="F36" s="377" t="s">
        <v>219</v>
      </c>
      <c r="I36" s="560" t="s">
        <v>220</v>
      </c>
      <c r="J36" s="560"/>
      <c r="K36" s="379"/>
      <c r="L36" s="560" t="s">
        <v>221</v>
      </c>
      <c r="M36" s="560"/>
    </row>
    <row r="37" spans="3:13">
      <c r="C37" s="377"/>
      <c r="D37" s="377"/>
      <c r="E37" s="560" t="s">
        <v>222</v>
      </c>
      <c r="F37" s="560"/>
      <c r="I37" s="560"/>
      <c r="J37" s="560"/>
      <c r="K37" s="379"/>
      <c r="L37" s="560"/>
      <c r="M37" s="560"/>
    </row>
    <row r="38" spans="3:13">
      <c r="C38" s="377"/>
      <c r="D38" s="377"/>
      <c r="E38" s="560"/>
      <c r="F38" s="560"/>
    </row>
  </sheetData>
  <sheetProtection algorithmName="SHA-512" hashValue="PlJFBt2YrJi8Z3q7znBmDcqm0G/NKd7OQqtWP6VdoXHn60eWnGH+QnUS1veFla6Gn0FKWGm4kvKkVeh+krhypQ==" saltValue="8KGkB7xOoGHFhssNjvuUHg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1"/>
  <sheetViews>
    <sheetView view="pageBreakPreview" topLeftCell="A4" workbookViewId="0">
      <selection activeCell="A71" sqref="A71"/>
    </sheetView>
  </sheetViews>
  <sheetFormatPr defaultRowHeight="13.5"/>
  <cols>
    <col min="1" max="1" width="6" style="134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61" customFormat="1" ht="24" customHeight="1">
      <c r="A1" s="525" t="s">
        <v>68</v>
      </c>
      <c r="B1" s="525"/>
      <c r="C1" s="525"/>
      <c r="D1" s="525"/>
      <c r="E1" s="525"/>
    </row>
    <row r="2" spans="1:8" ht="23.25" customHeight="1">
      <c r="A2" s="528" t="str">
        <f>+'Ekamut-caxs'!A20:D20</f>
        <v xml:space="preserve">«Երևանի Բարսեղ Կանաչյանի անվան արվեստի դպրոց» ՀՈԱԿ-ի </v>
      </c>
      <c r="B2" s="528"/>
      <c r="C2" s="528"/>
      <c r="D2" s="528"/>
      <c r="E2" s="528"/>
    </row>
    <row r="3" spans="1:8" ht="28.5" customHeight="1">
      <c r="A3" s="528" t="s">
        <v>236</v>
      </c>
      <c r="B3" s="528"/>
      <c r="C3" s="528"/>
      <c r="D3" s="528"/>
      <c r="E3" s="528"/>
    </row>
    <row r="5" spans="1:8">
      <c r="E5" s="176" t="s">
        <v>125</v>
      </c>
    </row>
    <row r="6" spans="1:8" ht="124.5" customHeight="1">
      <c r="A6" s="250" t="s">
        <v>3</v>
      </c>
      <c r="B6" s="250" t="s">
        <v>96</v>
      </c>
      <c r="C6" s="250" t="s">
        <v>241</v>
      </c>
      <c r="D6" s="250" t="s">
        <v>240</v>
      </c>
      <c r="E6" s="250" t="s">
        <v>256</v>
      </c>
    </row>
    <row r="7" spans="1:8">
      <c r="A7" s="250">
        <v>1</v>
      </c>
      <c r="B7" s="250">
        <v>2</v>
      </c>
      <c r="C7" s="250">
        <v>3</v>
      </c>
      <c r="D7" s="250">
        <v>4</v>
      </c>
      <c r="E7" s="474">
        <v>5</v>
      </c>
    </row>
    <row r="8" spans="1:8" ht="24.75" customHeight="1">
      <c r="A8" s="251">
        <v>1</v>
      </c>
      <c r="B8" s="30" t="s">
        <v>239</v>
      </c>
      <c r="C8" s="205">
        <v>80486.5</v>
      </c>
      <c r="D8" s="205">
        <v>3113.8</v>
      </c>
      <c r="E8" s="475">
        <v>5768.7</v>
      </c>
      <c r="F8" s="478"/>
      <c r="G8" s="472"/>
    </row>
    <row r="9" spans="1:8" s="256" customFormat="1" ht="25.5" customHeight="1">
      <c r="A9" s="254">
        <v>2</v>
      </c>
      <c r="B9" s="255" t="s">
        <v>180</v>
      </c>
      <c r="C9" s="439">
        <v>8689.1</v>
      </c>
      <c r="D9" s="439">
        <v>210</v>
      </c>
      <c r="E9" s="476">
        <v>500</v>
      </c>
      <c r="F9" s="478"/>
      <c r="G9" s="1"/>
      <c r="H9" s="1"/>
    </row>
    <row r="10" spans="1:8" s="256" customFormat="1" ht="25.5" customHeight="1">
      <c r="A10" s="254">
        <v>3</v>
      </c>
      <c r="B10" s="255" t="s">
        <v>176</v>
      </c>
      <c r="C10" s="439">
        <f>8689.1-2000</f>
        <v>6689.1</v>
      </c>
      <c r="D10" s="439">
        <v>210</v>
      </c>
      <c r="E10" s="476">
        <v>500</v>
      </c>
      <c r="F10" s="478"/>
      <c r="G10" s="1"/>
      <c r="H10" s="1"/>
    </row>
    <row r="11" spans="1:8" s="161" customFormat="1" ht="31.5" customHeight="1">
      <c r="A11" s="188"/>
      <c r="B11" s="252" t="s">
        <v>177</v>
      </c>
      <c r="C11" s="253">
        <f>ROUND(SUM(C8:C10),1)</f>
        <v>95864.7</v>
      </c>
      <c r="D11" s="253">
        <f>ROUND(SUM(D8:D10),1)</f>
        <v>3533.8</v>
      </c>
      <c r="E11" s="477">
        <f>ROUND(SUM(E8:E10),1)</f>
        <v>6768.7</v>
      </c>
      <c r="F11" s="473"/>
    </row>
    <row r="13" spans="1:8" ht="19.5" customHeight="1">
      <c r="B13" s="1" t="s">
        <v>191</v>
      </c>
    </row>
    <row r="14" spans="1:8" ht="21.75" customHeight="1">
      <c r="B14" s="565"/>
      <c r="C14" s="565"/>
      <c r="D14" s="565"/>
      <c r="E14" s="565"/>
    </row>
    <row r="17" spans="2:5" ht="25.5" customHeight="1">
      <c r="B17" s="257" t="s">
        <v>178</v>
      </c>
      <c r="E17" s="258" t="str">
        <f>+'Ekamut-caxs'!C86</f>
        <v>Ա.Մուրադյան</v>
      </c>
    </row>
    <row r="18" spans="2:5" ht="18.75" customHeight="1">
      <c r="B18" s="135" t="s">
        <v>4</v>
      </c>
      <c r="E18" s="298" t="str">
        <f>+'Ekamut-caxs'!C87</f>
        <v>/անուն, ազգանուն/</v>
      </c>
    </row>
    <row r="19" spans="2:5" ht="23.25" customHeight="1">
      <c r="B19" s="161" t="s">
        <v>6</v>
      </c>
      <c r="E19" s="258" t="str">
        <f>+'Ekamut-caxs'!C88</f>
        <v>Ն.Մկրտչյան</v>
      </c>
    </row>
    <row r="20" spans="2:5" ht="14.25">
      <c r="C20" s="161" t="s">
        <v>1</v>
      </c>
      <c r="D20" s="161"/>
      <c r="E20" s="298" t="str">
        <f>+'Ekamut-caxs'!C89</f>
        <v>/անուն, ազգանուն/</v>
      </c>
    </row>
    <row r="21" spans="2:5">
      <c r="B21" s="134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topLeftCell="A13" workbookViewId="0">
      <selection activeCell="A71" sqref="A71"/>
    </sheetView>
  </sheetViews>
  <sheetFormatPr defaultColWidth="9.140625" defaultRowHeight="13.5"/>
  <cols>
    <col min="1" max="1" width="4.42578125" style="391" customWidth="1"/>
    <col min="2" max="2" width="35.140625" style="390" customWidth="1"/>
    <col min="3" max="3" width="17" style="390" customWidth="1"/>
    <col min="4" max="7" width="16.7109375" style="390" customWidth="1"/>
    <col min="8" max="16384" width="9.140625" style="390"/>
  </cols>
  <sheetData>
    <row r="1" spans="1:8" s="389" customFormat="1" ht="24" customHeight="1">
      <c r="A1" s="567" t="s">
        <v>68</v>
      </c>
      <c r="B1" s="567"/>
      <c r="C1" s="567"/>
      <c r="D1" s="567"/>
      <c r="E1" s="567"/>
      <c r="F1" s="567"/>
      <c r="G1" s="567"/>
    </row>
    <row r="2" spans="1:8" ht="29.25" customHeight="1">
      <c r="A2" s="568" t="str">
        <f>+'Ekamut-caxs'!A20:D20</f>
        <v xml:space="preserve">«Երևանի Բարսեղ Կանաչյանի անվան արվեստի դպրոց» ՀՈԱԿ-ի </v>
      </c>
      <c r="B2" s="568"/>
      <c r="C2" s="568"/>
      <c r="D2" s="568"/>
      <c r="E2" s="568"/>
      <c r="F2" s="568"/>
      <c r="G2" s="568"/>
    </row>
    <row r="3" spans="1:8" ht="24.75" customHeight="1">
      <c r="A3" s="568" t="s">
        <v>255</v>
      </c>
      <c r="B3" s="568"/>
      <c r="C3" s="568"/>
      <c r="D3" s="568"/>
      <c r="E3" s="568"/>
      <c r="F3" s="568"/>
      <c r="G3" s="568"/>
    </row>
    <row r="5" spans="1:8" ht="14.25" thickBot="1">
      <c r="G5" s="390" t="s">
        <v>0</v>
      </c>
    </row>
    <row r="6" spans="1:8" ht="48.75" customHeight="1">
      <c r="A6" s="578" t="s">
        <v>3</v>
      </c>
      <c r="B6" s="576" t="s">
        <v>243</v>
      </c>
      <c r="C6" s="574" t="s">
        <v>247</v>
      </c>
      <c r="D6" s="571" t="s">
        <v>248</v>
      </c>
      <c r="E6" s="572"/>
      <c r="F6" s="572"/>
      <c r="G6" s="573"/>
    </row>
    <row r="7" spans="1:8" ht="48" customHeight="1">
      <c r="A7" s="579"/>
      <c r="B7" s="577"/>
      <c r="C7" s="575"/>
      <c r="D7" s="392" t="s">
        <v>92</v>
      </c>
      <c r="E7" s="393" t="s">
        <v>244</v>
      </c>
      <c r="F7" s="393" t="s">
        <v>245</v>
      </c>
      <c r="G7" s="393" t="s">
        <v>246</v>
      </c>
    </row>
    <row r="8" spans="1:8" s="397" customFormat="1" ht="39.75" customHeight="1">
      <c r="A8" s="394">
        <v>1</v>
      </c>
      <c r="B8" s="395" t="s">
        <v>249</v>
      </c>
      <c r="C8" s="396">
        <v>20.3</v>
      </c>
      <c r="D8" s="406">
        <f>+E8+F8+G8</f>
        <v>200</v>
      </c>
      <c r="E8" s="417">
        <v>159</v>
      </c>
      <c r="F8" s="417">
        <v>13</v>
      </c>
      <c r="G8" s="417">
        <v>28</v>
      </c>
      <c r="H8" s="397">
        <f>+E8*C8</f>
        <v>3227.7000000000003</v>
      </c>
    </row>
    <row r="9" spans="1:8" s="397" customFormat="1" ht="39.75" customHeight="1">
      <c r="A9" s="394"/>
      <c r="B9" s="395" t="s">
        <v>250</v>
      </c>
      <c r="C9" s="396">
        <v>10.15</v>
      </c>
      <c r="D9" s="406">
        <f t="shared" ref="D9:D14" si="0">+E9+F9+G9</f>
        <v>16</v>
      </c>
      <c r="E9" s="417">
        <v>16</v>
      </c>
      <c r="F9" s="417"/>
      <c r="G9" s="417"/>
      <c r="H9" s="397">
        <f t="shared" ref="H9:H14" si="1">+E9*C9</f>
        <v>162.4</v>
      </c>
    </row>
    <row r="10" spans="1:8" s="397" customFormat="1" ht="42" customHeight="1">
      <c r="A10" s="394">
        <v>2</v>
      </c>
      <c r="B10" s="395" t="s">
        <v>251</v>
      </c>
      <c r="C10" s="396">
        <v>19.3</v>
      </c>
      <c r="D10" s="406">
        <f t="shared" si="0"/>
        <v>50</v>
      </c>
      <c r="E10" s="417">
        <v>45</v>
      </c>
      <c r="F10" s="417"/>
      <c r="G10" s="417">
        <v>5</v>
      </c>
      <c r="H10" s="397">
        <f t="shared" si="1"/>
        <v>868.5</v>
      </c>
    </row>
    <row r="11" spans="1:8" s="397" customFormat="1" ht="42" customHeight="1">
      <c r="A11" s="394"/>
      <c r="B11" s="395" t="s">
        <v>250</v>
      </c>
      <c r="C11" s="396">
        <v>9.65</v>
      </c>
      <c r="D11" s="406">
        <f t="shared" si="0"/>
        <v>6</v>
      </c>
      <c r="E11" s="417">
        <v>6</v>
      </c>
      <c r="F11" s="417"/>
      <c r="G11" s="417"/>
      <c r="H11" s="397">
        <f t="shared" si="1"/>
        <v>57.900000000000006</v>
      </c>
    </row>
    <row r="12" spans="1:8" s="397" customFormat="1" ht="37.5" customHeight="1">
      <c r="A12" s="394">
        <v>3</v>
      </c>
      <c r="B12" s="395" t="s">
        <v>252</v>
      </c>
      <c r="C12" s="396">
        <v>15</v>
      </c>
      <c r="D12" s="406">
        <f t="shared" si="0"/>
        <v>12</v>
      </c>
      <c r="E12" s="417">
        <v>11</v>
      </c>
      <c r="F12" s="417"/>
      <c r="G12" s="417">
        <v>1</v>
      </c>
      <c r="H12" s="397">
        <f t="shared" si="1"/>
        <v>165</v>
      </c>
    </row>
    <row r="13" spans="1:8" s="397" customFormat="1" ht="37.5" customHeight="1">
      <c r="A13" s="394">
        <v>4</v>
      </c>
      <c r="B13" s="395" t="s">
        <v>253</v>
      </c>
      <c r="C13" s="396">
        <v>9.3000000000000007</v>
      </c>
      <c r="D13" s="406">
        <f t="shared" si="0"/>
        <v>151</v>
      </c>
      <c r="E13" s="417">
        <v>144</v>
      </c>
      <c r="F13" s="417"/>
      <c r="G13" s="417">
        <v>7</v>
      </c>
      <c r="H13" s="397">
        <f t="shared" si="1"/>
        <v>1339.2</v>
      </c>
    </row>
    <row r="14" spans="1:8" s="397" customFormat="1" ht="37.5" customHeight="1">
      <c r="A14" s="403">
        <v>5</v>
      </c>
      <c r="B14" s="404" t="s">
        <v>254</v>
      </c>
      <c r="C14" s="405">
        <v>8.6999999999999993</v>
      </c>
      <c r="D14" s="406">
        <f t="shared" si="0"/>
        <v>10</v>
      </c>
      <c r="E14" s="417">
        <v>7</v>
      </c>
      <c r="F14" s="417"/>
      <c r="G14" s="417">
        <v>3</v>
      </c>
      <c r="H14" s="397">
        <f t="shared" si="1"/>
        <v>60.899999999999991</v>
      </c>
    </row>
    <row r="15" spans="1:8" s="397" customFormat="1" ht="44.25" customHeight="1" thickBot="1">
      <c r="A15" s="398"/>
      <c r="B15" s="399" t="s">
        <v>70</v>
      </c>
      <c r="C15" s="400"/>
      <c r="D15" s="406">
        <f>SUM(D8:D14)</f>
        <v>445</v>
      </c>
      <c r="E15" s="407">
        <f>SUM(E8:E14)</f>
        <v>388</v>
      </c>
      <c r="F15" s="407">
        <f t="shared" ref="F15:G15" si="2">SUM(F8:F14)</f>
        <v>13</v>
      </c>
      <c r="G15" s="407">
        <f t="shared" si="2"/>
        <v>44</v>
      </c>
      <c r="H15" s="397">
        <f>SUM(H8:H14)</f>
        <v>5881.5999999999995</v>
      </c>
    </row>
    <row r="16" spans="1:8" ht="20.25" customHeight="1">
      <c r="E16" s="390">
        <f>+E15-E9-E11</f>
        <v>366</v>
      </c>
    </row>
    <row r="17" spans="2:8" ht="20.25" customHeight="1">
      <c r="B17" s="389"/>
      <c r="H17" s="390">
        <f>+H15*1.35+750</f>
        <v>8690.16</v>
      </c>
    </row>
    <row r="18" spans="2:8" ht="20.25" customHeight="1">
      <c r="B18" s="389"/>
    </row>
    <row r="19" spans="2:8" ht="20.25" customHeight="1">
      <c r="B19" s="389"/>
    </row>
    <row r="20" spans="2:8" ht="23.25" customHeight="1">
      <c r="B20" s="401" t="s">
        <v>2</v>
      </c>
      <c r="D20" s="569" t="str">
        <f>+'Ekamut-caxs'!C86</f>
        <v>Ա.Մուրադյան</v>
      </c>
      <c r="E20" s="569"/>
      <c r="F20" s="569"/>
      <c r="G20" s="569"/>
    </row>
    <row r="21" spans="2:8" ht="11.25" customHeight="1">
      <c r="B21" s="402" t="s">
        <v>4</v>
      </c>
      <c r="D21" s="570" t="s">
        <v>5</v>
      </c>
      <c r="E21" s="570"/>
      <c r="F21" s="570"/>
      <c r="G21" s="570"/>
    </row>
    <row r="22" spans="2:8" ht="24" customHeight="1">
      <c r="B22" s="397" t="s">
        <v>6</v>
      </c>
      <c r="D22" s="569" t="str">
        <f>+'Ekamut-caxs'!C88</f>
        <v>Ն.Մկրտչյան</v>
      </c>
      <c r="E22" s="569"/>
      <c r="F22" s="569"/>
      <c r="G22" s="569"/>
    </row>
    <row r="23" spans="2:8" ht="16.5" customHeight="1">
      <c r="B23" s="391" t="s">
        <v>183</v>
      </c>
      <c r="D23" s="566" t="s">
        <v>5</v>
      </c>
      <c r="E23" s="566"/>
      <c r="F23" s="566"/>
      <c r="G23" s="566"/>
    </row>
    <row r="25" spans="2:8" ht="15.75" customHeight="1"/>
    <row r="26" spans="2:8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https://mul2.yerevan.am/tasks/1206381/oneclick/Kanachyan.xlsx?token=968f2ea8f937d2f2ae5c94c4a8392bc8</cp:keywords>
  <cp:lastModifiedBy>Lusine Petrosyan</cp:lastModifiedBy>
  <cp:lastPrinted>2023-12-12T09:01:58Z</cp:lastPrinted>
  <dcterms:created xsi:type="dcterms:W3CDTF">1996-10-14T23:33:28Z</dcterms:created>
  <dcterms:modified xsi:type="dcterms:W3CDTF">2023-12-21T05:42:57Z</dcterms:modified>
</cp:coreProperties>
</file>